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Zhuravleva.OS\Desktop\ТОРГИ\торги на 2023 год\ОХРАННЫЕ ЗОНЫ\НА ЗАКУПКУ\"/>
    </mc:Choice>
  </mc:AlternateContent>
  <bookViews>
    <workbookView xWindow="0" yWindow="0" windowWidth="19050" windowHeight="8535"/>
  </bookViews>
  <sheets>
    <sheet name="Лист1" sheetId="2" r:id="rId1"/>
  </sheets>
  <externalReferences>
    <externalReference r:id="rId2"/>
    <externalReference r:id="rId3"/>
    <externalReference r:id="rId4"/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</externalReferences>
  <definedNames>
    <definedName name="_xlnm._FilterDatabase" localSheetId="0" hidden="1">Лист1!$A$1:$K$316</definedName>
  </definedNames>
  <calcPr calcId="152511" refMode="R1C1"/>
</workbook>
</file>

<file path=xl/calcChain.xml><?xml version="1.0" encoding="utf-8"?>
<calcChain xmlns="http://schemas.openxmlformats.org/spreadsheetml/2006/main">
  <c r="F303" i="2" l="1"/>
  <c r="F301" i="2"/>
  <c r="F299" i="2"/>
  <c r="F290" i="2"/>
  <c r="F283" i="2"/>
  <c r="F262" i="2"/>
  <c r="F243" i="2"/>
  <c r="F215" i="2"/>
  <c r="F202" i="2"/>
  <c r="F201" i="2"/>
  <c r="F199" i="2"/>
  <c r="F180" i="2"/>
  <c r="F179" i="2"/>
  <c r="F155" i="2"/>
  <c r="F146" i="2"/>
  <c r="F70" i="2"/>
  <c r="F51" i="2"/>
  <c r="F44" i="2"/>
  <c r="F28" i="2"/>
  <c r="F15" i="2"/>
  <c r="F14" i="2"/>
  <c r="F312" i="2" l="1"/>
  <c r="F297" i="2"/>
  <c r="F274" i="2"/>
  <c r="F255" i="2"/>
  <c r="F226" i="2"/>
  <c r="F212" i="2"/>
  <c r="F208" i="2"/>
  <c r="F166" i="2"/>
  <c r="F85" i="2"/>
  <c r="F53" i="2"/>
  <c r="F43" i="2"/>
  <c r="F8" i="2"/>
  <c r="F315" i="2" l="1"/>
  <c r="F314" i="2"/>
  <c r="F313" i="2"/>
  <c r="F309" i="2"/>
  <c r="F308" i="2"/>
  <c r="F307" i="2"/>
  <c r="F306" i="2"/>
  <c r="F300" i="2"/>
  <c r="F292" i="2"/>
  <c r="F289" i="2"/>
  <c r="F288" i="2"/>
  <c r="F287" i="2"/>
  <c r="F285" i="2"/>
  <c r="F284" i="2"/>
  <c r="F276" i="2"/>
  <c r="F272" i="2"/>
  <c r="F271" i="2"/>
  <c r="F270" i="2"/>
  <c r="F269" i="2"/>
  <c r="F268" i="2"/>
  <c r="F267" i="2"/>
  <c r="F266" i="2"/>
  <c r="F265" i="2"/>
  <c r="F263" i="2"/>
  <c r="F257" i="2"/>
  <c r="F256" i="2"/>
  <c r="F252" i="2"/>
  <c r="F246" i="2"/>
  <c r="F245" i="2"/>
  <c r="F244" i="2"/>
  <c r="F242" i="2"/>
  <c r="F239" i="2"/>
  <c r="F237" i="2"/>
  <c r="F233" i="2"/>
  <c r="F232" i="2"/>
  <c r="F231" i="2"/>
  <c r="F230" i="2"/>
  <c r="F229" i="2"/>
  <c r="F222" i="2"/>
  <c r="F221" i="2"/>
  <c r="F220" i="2"/>
  <c r="F219" i="2"/>
  <c r="F218" i="2"/>
  <c r="F217" i="2"/>
  <c r="F216" i="2"/>
  <c r="F214" i="2"/>
  <c r="F210" i="2"/>
  <c r="F197" i="2"/>
  <c r="F196" i="2"/>
  <c r="F195" i="2"/>
  <c r="F194" i="2"/>
  <c r="F193" i="2"/>
  <c r="F192" i="2"/>
  <c r="F191" i="2"/>
  <c r="F190" i="2"/>
  <c r="F189" i="2"/>
  <c r="F188" i="2"/>
  <c r="F187" i="2"/>
  <c r="F186" i="2"/>
  <c r="F185" i="2"/>
  <c r="F184" i="2"/>
  <c r="F181" i="2"/>
  <c r="F177" i="2"/>
  <c r="F174" i="2"/>
  <c r="F173" i="2"/>
  <c r="F170" i="2"/>
  <c r="F169" i="2"/>
  <c r="F161" i="2"/>
  <c r="F160" i="2"/>
  <c r="F159" i="2"/>
  <c r="F157" i="2"/>
  <c r="F154" i="2"/>
  <c r="F153" i="2"/>
  <c r="F152" i="2"/>
  <c r="F150" i="2"/>
  <c r="F149" i="2"/>
  <c r="F148" i="2"/>
  <c r="F147" i="2"/>
  <c r="F145" i="2"/>
  <c r="F144" i="2"/>
  <c r="F130" i="2"/>
  <c r="F127" i="2"/>
  <c r="F126" i="2"/>
  <c r="F125" i="2"/>
  <c r="F124" i="2"/>
  <c r="F123" i="2"/>
  <c r="F122" i="2"/>
  <c r="F121" i="2"/>
  <c r="F120" i="2"/>
  <c r="F119" i="2"/>
  <c r="F118" i="2"/>
  <c r="F117" i="2"/>
  <c r="F116" i="2"/>
  <c r="F115" i="2"/>
  <c r="F114" i="2"/>
  <c r="F113" i="2"/>
  <c r="F112" i="2"/>
  <c r="F111" i="2"/>
  <c r="F110" i="2"/>
  <c r="F109" i="2"/>
  <c r="F108" i="2"/>
  <c r="F107" i="2"/>
  <c r="F106" i="2"/>
  <c r="F104" i="2"/>
  <c r="F89" i="2"/>
  <c r="F81" i="2"/>
  <c r="F80" i="2"/>
  <c r="F79" i="2"/>
  <c r="F78" i="2"/>
  <c r="F77" i="2"/>
  <c r="F76" i="2"/>
  <c r="F75" i="2"/>
  <c r="F74" i="2"/>
  <c r="F72" i="2"/>
  <c r="F66" i="2"/>
  <c r="F65" i="2"/>
  <c r="F64" i="2"/>
  <c r="F63" i="2"/>
  <c r="F62" i="2"/>
  <c r="F61" i="2"/>
  <c r="F60" i="2"/>
  <c r="F59" i="2"/>
  <c r="F50" i="2"/>
  <c r="F49" i="2"/>
  <c r="F48" i="2"/>
  <c r="F47" i="2"/>
  <c r="F34" i="2"/>
  <c r="F33" i="2"/>
  <c r="F32" i="2"/>
  <c r="F31" i="2"/>
  <c r="F30" i="2"/>
  <c r="F18" i="2"/>
  <c r="F17" i="2"/>
  <c r="F16" i="2"/>
  <c r="F12" i="2"/>
  <c r="F6" i="2"/>
  <c r="F5" i="2"/>
  <c r="F3" i="2"/>
  <c r="F2" i="2"/>
  <c r="F302" i="2" l="1"/>
  <c r="F291" i="2"/>
  <c r="F264" i="2"/>
  <c r="F234" i="2"/>
  <c r="F200" i="2"/>
  <c r="F183" i="2"/>
  <c r="F156" i="2"/>
  <c r="F103" i="2"/>
  <c r="F73" i="2"/>
  <c r="F71" i="2"/>
  <c r="F304" i="2" l="1"/>
  <c r="F260" i="2"/>
  <c r="F259" i="2"/>
  <c r="F209" i="2"/>
  <c r="F205" i="2"/>
  <c r="F198" i="2"/>
  <c r="F134" i="2"/>
  <c r="F91" i="2"/>
  <c r="F90" i="2"/>
  <c r="F68" i="2"/>
  <c r="F67" i="2"/>
  <c r="F296" i="2" l="1"/>
  <c r="F295" i="2"/>
  <c r="F294" i="2"/>
  <c r="F254" i="2"/>
  <c r="F253" i="2"/>
  <c r="F225" i="2"/>
  <c r="F224" i="2"/>
  <c r="F211" i="2"/>
  <c r="F207" i="2"/>
  <c r="F206" i="2"/>
  <c r="F165" i="2"/>
  <c r="F164" i="2"/>
  <c r="F163" i="2"/>
  <c r="F162" i="2"/>
  <c r="F84" i="2"/>
  <c r="F83" i="2"/>
  <c r="F82" i="2"/>
  <c r="F52" i="2"/>
  <c r="F42" i="2"/>
  <c r="F41" i="2"/>
  <c r="F7" i="2"/>
  <c r="F298" i="2" l="1"/>
  <c r="F258" i="2"/>
  <c r="F240" i="2"/>
  <c r="F228" i="2"/>
  <c r="F204" i="2"/>
  <c r="F203" i="2"/>
  <c r="F178" i="2"/>
  <c r="F172" i="2"/>
  <c r="F171" i="2"/>
  <c r="F167" i="2"/>
  <c r="F86" i="2"/>
  <c r="F58" i="2"/>
  <c r="F57" i="2"/>
  <c r="F56" i="2"/>
  <c r="F55" i="2"/>
  <c r="F54" i="2"/>
  <c r="F23" i="2"/>
  <c r="F22" i="2"/>
  <c r="F21" i="2"/>
  <c r="F4" i="2"/>
  <c r="F286" i="2" l="1"/>
  <c r="F151" i="2"/>
  <c r="F102" i="2"/>
  <c r="F101" i="2"/>
  <c r="F100" i="2"/>
  <c r="F99" i="2"/>
  <c r="F98" i="2"/>
  <c r="F97" i="2"/>
  <c r="F96" i="2"/>
  <c r="F20" i="2"/>
  <c r="F19" i="2"/>
  <c r="F282" i="2"/>
  <c r="F143" i="2"/>
  <c r="F142" i="2"/>
  <c r="F133" i="2"/>
  <c r="F132" i="2"/>
  <c r="F131" i="2"/>
  <c r="F93" i="2"/>
  <c r="F92" i="2"/>
  <c r="F46" i="2"/>
  <c r="F45" i="2"/>
  <c r="F27" i="2"/>
  <c r="F26" i="2"/>
  <c r="F281" i="2" l="1"/>
  <c r="F280" i="2"/>
  <c r="F279" i="2"/>
  <c r="F278" i="2"/>
  <c r="F277" i="2"/>
  <c r="F241" i="2"/>
  <c r="F141" i="2"/>
  <c r="F140" i="2"/>
  <c r="F139" i="2"/>
  <c r="F138" i="2"/>
  <c r="F137" i="2"/>
  <c r="F136" i="2"/>
  <c r="F135" i="2"/>
  <c r="F88" i="2"/>
  <c r="F87" i="2"/>
  <c r="F29" i="2"/>
  <c r="F25" i="2"/>
  <c r="F24" i="2"/>
  <c r="F311" i="2" l="1"/>
  <c r="F275" i="2"/>
  <c r="F273" i="2"/>
  <c r="F251" i="2"/>
  <c r="F250" i="2"/>
  <c r="F249" i="2"/>
  <c r="F248" i="2"/>
  <c r="F247" i="2"/>
  <c r="F238" i="2"/>
  <c r="F227" i="2"/>
  <c r="F168" i="2"/>
  <c r="F105" i="2"/>
  <c r="F40" i="2"/>
  <c r="F39" i="2"/>
  <c r="F38" i="2"/>
  <c r="F37" i="2"/>
  <c r="F36" i="2"/>
  <c r="F35" i="2"/>
  <c r="F13" i="2"/>
  <c r="F10" i="2" l="1"/>
  <c r="F11" i="2"/>
  <c r="F69" i="2"/>
  <c r="F128" i="2"/>
  <c r="F129" i="2"/>
  <c r="F158" i="2"/>
  <c r="F213" i="2"/>
  <c r="F223" i="2"/>
  <c r="F235" i="2"/>
  <c r="F236" i="2"/>
  <c r="F261" i="2"/>
  <c r="F293" i="2"/>
  <c r="F305" i="2"/>
  <c r="F310" i="2"/>
  <c r="D33" i="2" l="1"/>
  <c r="D32" i="2"/>
  <c r="D31" i="2"/>
  <c r="D6" i="2"/>
  <c r="D3" i="2"/>
  <c r="D166" i="2" l="1"/>
  <c r="D165" i="2"/>
  <c r="D164" i="2"/>
  <c r="D163" i="2"/>
  <c r="D85" i="2"/>
  <c r="D84" i="2"/>
  <c r="D83" i="2"/>
  <c r="D8" i="2"/>
  <c r="D44" i="2"/>
  <c r="D28" i="2"/>
  <c r="D7" i="2"/>
  <c r="D228" i="2"/>
  <c r="D178" i="2"/>
  <c r="D172" i="2"/>
  <c r="D171" i="2"/>
  <c r="D86" i="2"/>
  <c r="D4" i="2"/>
</calcChain>
</file>

<file path=xl/comments1.xml><?xml version="1.0" encoding="utf-8"?>
<comments xmlns="http://schemas.openxmlformats.org/spreadsheetml/2006/main">
  <authors>
    <author>Шилкина Оксана Сергеевна</author>
  </authors>
  <commentList>
    <comment ref="G1" authorId="0" shapeId="0">
      <text>
        <r>
          <rPr>
            <b/>
            <sz val="9"/>
            <color indexed="81"/>
            <rFont val="Tahoma"/>
            <family val="2"/>
            <charset val="204"/>
          </rPr>
          <t>Дата оприходования</t>
        </r>
      </text>
    </comment>
  </commentList>
</comments>
</file>

<file path=xl/sharedStrings.xml><?xml version="1.0" encoding="utf-8"?>
<sst xmlns="http://schemas.openxmlformats.org/spreadsheetml/2006/main" count="1301" uniqueCount="676">
  <si>
    <t>ШТ</t>
  </si>
  <si>
    <t>130000009438</t>
  </si>
  <si>
    <t>ВЛ-0,4 кВ № 2 ТП-5360 н.п. Агро-Пустынь</t>
  </si>
  <si>
    <t>КМ</t>
  </si>
  <si>
    <t>130000009439</t>
  </si>
  <si>
    <t>ВЛ-0,4кВ №4 от ТП № 5248 н.п. Алеканово</t>
  </si>
  <si>
    <t>130000009440</t>
  </si>
  <si>
    <t>ВЛ-0,4кВ № от КТП СВ-506</t>
  </si>
  <si>
    <t>77575</t>
  </si>
  <si>
    <t>ВЛ-0.4кВ ф.1 от КТПП-3483 н.п. Подвязье</t>
  </si>
  <si>
    <t>130000009442</t>
  </si>
  <si>
    <t>ВЛ 0,4 кВ Ф.1 от СТП 7024 н.п. Алеканово</t>
  </si>
  <si>
    <t>130000009443</t>
  </si>
  <si>
    <t>ВЛ 0,4 кВ № 4 от КТП 3058</t>
  </si>
  <si>
    <t>130000009445</t>
  </si>
  <si>
    <t>ВЛ-0.4кВ ф. от ТП №6129</t>
  </si>
  <si>
    <t>130000009446</t>
  </si>
  <si>
    <t>ВЛ 10 кВ отп.от оп.№ 10 ВЛ-10 кВ № 6 ПС Бусаево</t>
  </si>
  <si>
    <t>130000009447</t>
  </si>
  <si>
    <t>ВЛ 10 кВ отп.от оп.№ 265 ВЛ 10 кВ № 1 ПС Ерахтур</t>
  </si>
  <si>
    <t>130000009448</t>
  </si>
  <si>
    <t>ВЛ-0,4 кВ №1 от КТП № 1258 н.п. Инякино</t>
  </si>
  <si>
    <t>77594</t>
  </si>
  <si>
    <t>ВЛ-0.4кВ ф.1 от СТП-6076 н.п. Дядьково</t>
  </si>
  <si>
    <t>77597</t>
  </si>
  <si>
    <t>ВЛ-0.4кВ ф.1 от СТП-1576 вбл. с. Прудская</t>
  </si>
  <si>
    <t>130000009451</t>
  </si>
  <si>
    <t>ВЛ-0,4 кВ от КТП № 3023 - 63 кВа</t>
  </si>
  <si>
    <t>130000009452</t>
  </si>
  <si>
    <t>ВЛ 10кВ от оп. № 3, отпайки ВЛ-10 кВ № 1 ПС Кирицына КТП-3023</t>
  </si>
  <si>
    <t>77602</t>
  </si>
  <si>
    <t>ВЛ-10кВ №6 ПС Окружная оп.№1 ВЛ-10кВ отп. на КТП-2322</t>
  </si>
  <si>
    <t>77604</t>
  </si>
  <si>
    <t>ВЛ-10кВ от оп.№3 ЗТП-3077 отп. на ПКТП-2157</t>
  </si>
  <si>
    <t>77606</t>
  </si>
  <si>
    <t>ВЛ-0,4кВ от КТП-2157 с. Костино</t>
  </si>
  <si>
    <t>77599</t>
  </si>
  <si>
    <t>ВЛ-10кВ №7 от РП-51 от оп.№87 на КТП-4054</t>
  </si>
  <si>
    <t>77601</t>
  </si>
  <si>
    <t>ВЛ-0,4кВ №1,2 от КТП-4054</t>
  </si>
  <si>
    <t>130000009458</t>
  </si>
  <si>
    <t>ВЛ 10 кВ отп. от оп. №2 отп. от опоры № 121 ф. №1ПС 110/10 кВ Вялсы</t>
  </si>
  <si>
    <t>130000009459</t>
  </si>
  <si>
    <t>130000009460</t>
  </si>
  <si>
    <t>ВЛ 0,4 кВ от КТП 10/0,4 кв СВ-112, 100 кВА</t>
  </si>
  <si>
    <t>130000009461</t>
  </si>
  <si>
    <t>ВЛ 0,4 кВ №1 от ДГУ №1 (ПАО МТС)</t>
  </si>
  <si>
    <t>130000009462</t>
  </si>
  <si>
    <t>ВЛ 0,4 кВ №1 от СТП-5000</t>
  </si>
  <si>
    <t>130000009463</t>
  </si>
  <si>
    <t>КЛ-6кВ ПС Скопин ф2 1сш</t>
  </si>
  <si>
    <t>130000009464</t>
  </si>
  <si>
    <t>КЛ-6кВ ПС Скопин ф9 2сш</t>
  </si>
  <si>
    <t>130000009466</t>
  </si>
  <si>
    <t>ВЛ 0,4 кВ от КТП-3747 н.п.Ижевское</t>
  </si>
  <si>
    <t>130000009467</t>
  </si>
  <si>
    <t>ВЛ-0,4кВ от РУ-0,4кВ МТП 5002/100кВа н.п.Бурминка</t>
  </si>
  <si>
    <t>77612</t>
  </si>
  <si>
    <t>ВЛ-0.4кВ ф.1 от СТП-7025 с. Федякино</t>
  </si>
  <si>
    <t>130000009469</t>
  </si>
  <si>
    <t>ВЛ 0,4 кВ Ф.1 от СТП № 7027 н.п. Поляны</t>
  </si>
  <si>
    <t>130000009470</t>
  </si>
  <si>
    <t>ВЛ 0,4 кВ Ф.2 от СТП № 7027 н.п. Поляны</t>
  </si>
  <si>
    <t>130000009471</t>
  </si>
  <si>
    <t>ВЛ 0,4 кВ Ф.3 от СТП № 7027 н.п. Поляны</t>
  </si>
  <si>
    <t>77615</t>
  </si>
  <si>
    <t>ВЛ-0.4кВ ф.1 от СТП-6077 г. Рязань</t>
  </si>
  <si>
    <t>г. Рязань</t>
  </si>
  <si>
    <t>77616</t>
  </si>
  <si>
    <t>ВЛ-0.4кВ ф.4 от КТП-1092 с. Стрелецкие Выселки</t>
  </si>
  <si>
    <t>77619</t>
  </si>
  <si>
    <t>ВЛ-0.4кВ ф.1 от СТП-1575 н.п. Коровинский спиртзавод</t>
  </si>
  <si>
    <t>77622</t>
  </si>
  <si>
    <t>ВЛ-0.4кВ ф.1 от СТП-4393 Плахинское сельское поселение</t>
  </si>
  <si>
    <t>77625</t>
  </si>
  <si>
    <t>ВЛ-0.4кВ ф.1 от СТП- (Платинум)</t>
  </si>
  <si>
    <t>77628</t>
  </si>
  <si>
    <t>ВЛ-0.4кВ ф.1 от СТП- (АМО)</t>
  </si>
  <si>
    <t>77631</t>
  </si>
  <si>
    <t>ВЛ-0.4кВ ф.1 от КТП-1577</t>
  </si>
  <si>
    <t>77634</t>
  </si>
  <si>
    <t>ВЛ-0.4кВ ф.1 от КТП-7023 н.п. Рыбное</t>
  </si>
  <si>
    <t>130000009480</t>
  </si>
  <si>
    <t>ВЛ-0,4кВ ф.2 от КТП ШЦ-408</t>
  </si>
  <si>
    <t>130000009481</t>
  </si>
  <si>
    <t>ВЛ-0,4кВ ф.1 от КТП  ШЦ-1018</t>
  </si>
  <si>
    <t>130000009482</t>
  </si>
  <si>
    <t>ВЛ 0,4 кВ от КТП 3643 н.п. Киструс</t>
  </si>
  <si>
    <t>130000009483</t>
  </si>
  <si>
    <t>ВЛ-10 кВ ф. № 14 ПС Гремячка отпайка на КТП-2165</t>
  </si>
  <si>
    <t>130000009484</t>
  </si>
  <si>
    <t>ВЛ-0,4 кВ № 1 от КТП-2165 10/0,4 кВ</t>
  </si>
  <si>
    <t>77641</t>
  </si>
  <si>
    <t>ВЛ-10кВ отп.от оп.№128 ВЛ-10 №8 ПС Лихачево на КТП-5510</t>
  </si>
  <si>
    <t>77642</t>
  </si>
  <si>
    <t>ВЛ-0.4кВ от КТП-5510 с. Дядьково</t>
  </si>
  <si>
    <t>77645</t>
  </si>
  <si>
    <t>ВЛ-0.4кВ ф.1 от КТП-6086 н.п. Турлатово</t>
  </si>
  <si>
    <t>130000009488</t>
  </si>
  <si>
    <t>ВЛ 0,4 кВ от КТП 7026 н.п. Дубровичи</t>
  </si>
  <si>
    <t>130000009489</t>
  </si>
  <si>
    <t>ВЛ 0,4 кВ №2 от СТП-3079 н.п.Троица</t>
  </si>
  <si>
    <t>130000009490</t>
  </si>
  <si>
    <t>ВЛ 0,4 кВ от СТП 5337 н.п. Снегири</t>
  </si>
  <si>
    <t>130000009491</t>
  </si>
  <si>
    <t>КЛ-0,4кВ ф.1 от КТП ШЦ-408</t>
  </si>
  <si>
    <t>130000009492</t>
  </si>
  <si>
    <t>ВЛ-0.4кВ ф.2 от КТП НР-201</t>
  </si>
  <si>
    <t>130000009493</t>
  </si>
  <si>
    <t>ВЛ-0.4кВ ф.4 от КТП ВС-311</t>
  </si>
  <si>
    <t>130000009494</t>
  </si>
  <si>
    <t>ВЛ-0.4кВ ф.1 от КТП ЕР-409</t>
  </si>
  <si>
    <t>130000009495</t>
  </si>
  <si>
    <t>ВЛ-0.4кВ ф.1 от СТП ЦН-1418</t>
  </si>
  <si>
    <t>130000009496</t>
  </si>
  <si>
    <t>ВЛ-0.4кВ ф.2 от КТП ВЛ-114</t>
  </si>
  <si>
    <t>77650</t>
  </si>
  <si>
    <t>ВЛ-0.4кВ ф.1 от КТП-6085 н.п. Марьино-2</t>
  </si>
  <si>
    <t>77651</t>
  </si>
  <si>
    <t>ВЛ-0.4кВ ф.2 от КТП-6085 н.п. Марьино-2</t>
  </si>
  <si>
    <t>77652</t>
  </si>
  <si>
    <t>ВЛ-0.4кВ ф.3 от КТП-6085 н.п. Марьино-2</t>
  </si>
  <si>
    <t>77653</t>
  </si>
  <si>
    <t>ВЛ-0.4кВ ф.4 от КТП-6085 н.п. Марьино-2</t>
  </si>
  <si>
    <t>77654</t>
  </si>
  <si>
    <t>КЛ-0,4кВ ф.1 от КТП-6084</t>
  </si>
  <si>
    <t>77655</t>
  </si>
  <si>
    <t>КЛ-0,4кВ ф.2 от КТП-6084</t>
  </si>
  <si>
    <t>77656</t>
  </si>
  <si>
    <t>КЛ-0,4кВ ф.3 от КТП-6084</t>
  </si>
  <si>
    <t>77657</t>
  </si>
  <si>
    <t>КЛ-0,4кВ ф.4 от КТП-6084</t>
  </si>
  <si>
    <t>130000009505</t>
  </si>
  <si>
    <t>ВЛ 0,4кВ №1 от ТП-10/0,4кВ №6237</t>
  </si>
  <si>
    <t>130000009506</t>
  </si>
  <si>
    <t>ВЛ 0,4 кВ №1 от СТП-10/0,4кВ №187</t>
  </si>
  <si>
    <t>130000009507</t>
  </si>
  <si>
    <t>ВЛ-0,4 кВ №1 от СТП № 1109 н.п. Борок</t>
  </si>
  <si>
    <t>130000009508</t>
  </si>
  <si>
    <t>ВЛ 0,4 кВ от СТП 3555 н.п. Троица</t>
  </si>
  <si>
    <t>130000009509</t>
  </si>
  <si>
    <t>Кабельно-воздушная линия 10 кВ № 9 ПС "Тума"</t>
  </si>
  <si>
    <t>77660</t>
  </si>
  <si>
    <t>ВЛ-0.4кВ ф.1 от КТП-6079 н.п. Карцево</t>
  </si>
  <si>
    <t>130000009511</t>
  </si>
  <si>
    <t>ВЛ-0.4кВ № 1 от СТП № 4458</t>
  </si>
  <si>
    <t>77663</t>
  </si>
  <si>
    <t>ВЛ-0.4кВ ф.1 от КТП-6088 н.п. Секиотово</t>
  </si>
  <si>
    <t>77666</t>
  </si>
  <si>
    <t>ВЛ-0,4кВ ф.1 от  КТП-6081 н.п. Турлатово</t>
  </si>
  <si>
    <t>77669</t>
  </si>
  <si>
    <t>ВЛ-0,4кВ ф.1 от СТП-6083 н.п. Александрово</t>
  </si>
  <si>
    <t>77672</t>
  </si>
  <si>
    <t>ВЛ-0,4кВ ф.1 от  СТП-6078 н.п. Плахино</t>
  </si>
  <si>
    <t>77675</t>
  </si>
  <si>
    <t>ВЛ-0.4кВ ф.1 от СТП-6087 н.п. Вышгород</t>
  </si>
  <si>
    <t>77680</t>
  </si>
  <si>
    <t>ВЛ-0.4кВ ф.1 от СТП-6091 н.п. Екимовка</t>
  </si>
  <si>
    <t>77683</t>
  </si>
  <si>
    <t>ВЛ-0.4кВ ф.1 от СТП-6090 н.п. Богданово</t>
  </si>
  <si>
    <t>77686</t>
  </si>
  <si>
    <t>ВЛ-0.4кВ ф.1 от СТП-6093 н.п. Новоселки</t>
  </si>
  <si>
    <t>77688</t>
  </si>
  <si>
    <t>КЛ-0,4кВ ф.1 от КТП-6069 н.п. Карцево</t>
  </si>
  <si>
    <t>130000009521</t>
  </si>
  <si>
    <t>130000009522</t>
  </si>
  <si>
    <t>ВЛ-0.4кВ ф.3 от ТП ЖЛ-204</t>
  </si>
  <si>
    <t>130000009523</t>
  </si>
  <si>
    <t>ВЛ-0.4кВ ф.2 от ТП ШЦ-1012</t>
  </si>
  <si>
    <t>130000009524</t>
  </si>
  <si>
    <t>ВЛ-0.4кВ ф.2 от КТП ЕР-432</t>
  </si>
  <si>
    <t>130000009525</t>
  </si>
  <si>
    <t>ВКЛ-10 кВ №10 ПС Давыдово</t>
  </si>
  <si>
    <t>130000009526</t>
  </si>
  <si>
    <t>ВКЛ-10 кВ №11 ПС Давыдово</t>
  </si>
  <si>
    <t>77701</t>
  </si>
  <si>
    <t>ВЛ-0.4кВ ф.1 от МТП-5698 д. Секиотово</t>
  </si>
  <si>
    <t>130000009530</t>
  </si>
  <si>
    <t>ВЛ-10кВ№1 ПС Сапожок отпайка от опоры 14 на ТП №12</t>
  </si>
  <si>
    <t>130000009531</t>
  </si>
  <si>
    <t>ВЛ-0,4кВ №1 от  КТП-10/0,4кВ № 12</t>
  </si>
  <si>
    <t>130000009532</t>
  </si>
  <si>
    <t>ВЛ-10 кВ № 14 ПС 110/10 кВ Гремячка</t>
  </si>
  <si>
    <t>130000009533</t>
  </si>
  <si>
    <t>ВЛ-6 кВ №9 ПС Скопин</t>
  </si>
  <si>
    <t>130000009534</t>
  </si>
  <si>
    <t>ВЛ 10 кВ № 2 ПС 35/10 кВ Малахово отп.оп.№92 всторону КТП № 4274</t>
  </si>
  <si>
    <t>130000009535</t>
  </si>
  <si>
    <t>ВЛ 10 кВ № 2 ПС 35/10 кВ Малахово отп.оп.№64 всторону КТП № 4428</t>
  </si>
  <si>
    <t>77709</t>
  </si>
  <si>
    <t>ВЛ-0.4кВ от КТП-4551</t>
  </si>
  <si>
    <t>77710</t>
  </si>
  <si>
    <t>ВЛ-0.4кВ от КТП-2581</t>
  </si>
  <si>
    <t>77711</t>
  </si>
  <si>
    <t>ВЛ-0.4кВ от КТП-2785</t>
  </si>
  <si>
    <t>77712</t>
  </si>
  <si>
    <t>ВЛ-0.4кВ ф.2 от МТП-2505</t>
  </si>
  <si>
    <t>77713</t>
  </si>
  <si>
    <t>ВЛ-10кВ № 4 ПС 110/10кВ Гулынки  отп к ТП-4551 оп№4 спуски 10кВ к ТП-4551</t>
  </si>
  <si>
    <t>77714</t>
  </si>
  <si>
    <t>ВЛ 10кВ №4 ПС 110/10кВ Столпцы от опоры №3 на КТП2785</t>
  </si>
  <si>
    <t>77715</t>
  </si>
  <si>
    <t>ВЛ-10кВ №8 ПС 110/10кВ Гулынки  отп к КТП-4502 оп№1 спуски 10кВ к КТП-4502</t>
  </si>
  <si>
    <t>130000009543</t>
  </si>
  <si>
    <t>ВЛ-0,4 кВ № 1,2,3 от КТП 10/0,4 кВ 4428</t>
  </si>
  <si>
    <t>130000009544</t>
  </si>
  <si>
    <t>ВЛ 0,4 кВ № 2 оп.№ 51, 52 КТП 10/0,4 кВ № 3150</t>
  </si>
  <si>
    <t>77722</t>
  </si>
  <si>
    <t>130000009546</t>
  </si>
  <si>
    <t>ВЛ 10 кВ № 11 ПС Поляны отп.оп.№ 20 в сторону КТП№ 5054, от отп. КТП № 5058</t>
  </si>
  <si>
    <t>130000009547</t>
  </si>
  <si>
    <t>ВЛ 0,4 кВ № 1,2 КТП 10/0,4 5054</t>
  </si>
  <si>
    <t>130000009548</t>
  </si>
  <si>
    <t>ВЛ 10 кВ № 2 ПС Солотча отп.оп.№ 14 в сторону КТП№ 5024, от отп. КТП 5223</t>
  </si>
  <si>
    <t>77725</t>
  </si>
  <si>
    <t>ВЛ-10кВ от ЛР-678 ВЛ 10кВ №6 РП Дубянка,ВЛ 10кВ №3,4 ПС 110/10 Ока</t>
  </si>
  <si>
    <t>77728</t>
  </si>
  <si>
    <t>ВЛ-10кВ №10 РП №37 отп.оп. №57 в сторону  КТП 5566</t>
  </si>
  <si>
    <t>77732</t>
  </si>
  <si>
    <t>ВЛ-10кВ №6 ПС 110/10 Песочня отп.оп. №64 КТП 5524</t>
  </si>
  <si>
    <t>77736</t>
  </si>
  <si>
    <t>ВЛ-10кВ №6 ЗТП №2326 отп.оп. №4 в стор  КТП 5600,от отп КТП 5586</t>
  </si>
  <si>
    <t>77741</t>
  </si>
  <si>
    <t>ВЛ-10кВ №8 ЗТП №2213 отп.оп.№67 на КТП №5508 отпнаКТП 2265</t>
  </si>
  <si>
    <t>77748</t>
  </si>
  <si>
    <t>ВЛ-10кВ от оп.№1 ВЛ 10кВ №6 ПС 110/10 Лихачево отпна МТП № 2336</t>
  </si>
  <si>
    <t>130000009555</t>
  </si>
  <si>
    <t>ВЛ 0,4 кВ № 1,2,3,4 КТП-10/0,4 кВ 5024</t>
  </si>
  <si>
    <t>77731</t>
  </si>
  <si>
    <t>ВЛ-0,4 кВ №1,2  КТП-10/0,4 кВ 5566</t>
  </si>
  <si>
    <t>77735</t>
  </si>
  <si>
    <t>ВЛ-0,4 кВ №1,2  КТП-10/0,4 кВ 5524</t>
  </si>
  <si>
    <t>77739</t>
  </si>
  <si>
    <t>ВЛ-0,4 кВ №1,2  КТП-10/0,4 кВ 5600</t>
  </si>
  <si>
    <t>77740</t>
  </si>
  <si>
    <t>ВЛИ-0,4 кВ № 1,2  от КТП-10/0,4 кВ № 5528</t>
  </si>
  <si>
    <t>77746</t>
  </si>
  <si>
    <t>ВЛ-0,4 кВ №1,2  КТП-10/0,4 кВ 2265</t>
  </si>
  <si>
    <t>77747</t>
  </si>
  <si>
    <t>ВЛ-0,4 кВ №1,2,4  КТП-10/0,4 кВ 5508</t>
  </si>
  <si>
    <t>77751</t>
  </si>
  <si>
    <t>ВЛИ 0,4кВ от оп.№1 ВЛИ 0,4кВ от КТП №6051 160кВА</t>
  </si>
  <si>
    <t>130000009563</t>
  </si>
  <si>
    <t>ВЛ 10 кВ № 2 ПС Солотча отп.оп.№ 40 с сторону МТП5289</t>
  </si>
  <si>
    <t>130000009564</t>
  </si>
  <si>
    <t>ВЛ 0,4 кВ № 1 МТП 10/0,4 № 5289</t>
  </si>
  <si>
    <t>130000009565</t>
  </si>
  <si>
    <t>ВЛ 10 кВ № 3 ПС Поляны оп.№ 3 отп.от оп.№ 100 наКТП 5049</t>
  </si>
  <si>
    <t>130000009566</t>
  </si>
  <si>
    <t>ВЛ 0,4 кВ № 1,2,3 от КТП 10/0,4 № 5049</t>
  </si>
  <si>
    <t>130000009567</t>
  </si>
  <si>
    <t>ВЛ 0,4 кВ от оп.№ 1 ф.1 ВЛ 0,4 кВ от КТП № 5356100 кВ с. Поляны</t>
  </si>
  <si>
    <t>130000009568</t>
  </si>
  <si>
    <t>ВЛ 10 кВ № 1 ПС Инякино отп.на ТП 1256 Н.Жизнь</t>
  </si>
  <si>
    <t>130000009569</t>
  </si>
  <si>
    <t>ВЛ 0,4 кВ от КТП 1256 новая Жизнь</t>
  </si>
  <si>
    <t>130000009570</t>
  </si>
  <si>
    <t>ВЛ 10 кВ от оп. № 19 ВЛ 10 кВ № 9 ПС Мурмино в сторону КТП № 5113</t>
  </si>
  <si>
    <t>130000009571</t>
  </si>
  <si>
    <t>ВЛ-0,4 кВ №2 от РУ-0,4 кВ КТП № 1123/63 кВА ВЛ-6кВ№ 6 ПС 110/35/6 кВ Секирино</t>
  </si>
  <si>
    <t>130000009572</t>
  </si>
  <si>
    <t>130000009573</t>
  </si>
  <si>
    <t>КЛ-10 кВ от ячейчки 10 кВ №9 ПС 110/10 Гремячка</t>
  </si>
  <si>
    <t>130000009574</t>
  </si>
  <si>
    <t>ВКЛ-0,4кВ от СТП-6236/40кВА ВЛ 10кВ ПС №11 Ухолово</t>
  </si>
  <si>
    <t>130000009575</t>
  </si>
  <si>
    <t>ВЛ-0,4 кВ от  КТП-5007 160 кВА</t>
  </si>
  <si>
    <t>130000009576</t>
  </si>
  <si>
    <t>ВЛ-0,4 кВ от РУ-0,4 кВ МТП №5669</t>
  </si>
  <si>
    <t>130000009577</t>
  </si>
  <si>
    <t>ВЛ-0,4 кВ от СТП 5006</t>
  </si>
  <si>
    <t>130000009578</t>
  </si>
  <si>
    <t>ВЛ-0,4 кВ фид.№1 от КТП 3062 н.п.Кораблино</t>
  </si>
  <si>
    <t>130000009579</t>
  </si>
  <si>
    <t>ВЛ-0,4 кВ фид.№1 от СТП 3050 н.п.Кораблино</t>
  </si>
  <si>
    <t>130000009580</t>
  </si>
  <si>
    <t>ВЛ-0,4 кВ фид.№1 от СТП 3084 н.п.Кораблино</t>
  </si>
  <si>
    <t>130000009581</t>
  </si>
  <si>
    <t>ВЛ-0,4 кВот РУ-0,4 кВ ЗТП № 4906/400 кВА</t>
  </si>
  <si>
    <t>130000009582</t>
  </si>
  <si>
    <t>КЛ-0,4кВ №1 от КТП 2513</t>
  </si>
  <si>
    <t>130000009583</t>
  </si>
  <si>
    <t>КВЛ-6кВ отпайка на КТП 2179</t>
  </si>
  <si>
    <t>130000009584</t>
  </si>
  <si>
    <t>ВЛ 0,4 кВ от КТП 5355</t>
  </si>
  <si>
    <t>130000009585</t>
  </si>
  <si>
    <t>ВЛ 0,4 кВ № 3 от КТП 3092 н.п. Богданово</t>
  </si>
  <si>
    <t>130000009586</t>
  </si>
  <si>
    <t>ВЛ 0,4 кВ от СТП 3080 н.п. Огородниково</t>
  </si>
  <si>
    <t>77758</t>
  </si>
  <si>
    <t>ВЛ-0,4кВ ф.1 от СТП-6055</t>
  </si>
  <si>
    <t>77759</t>
  </si>
  <si>
    <t>ВЛ-0,4кВ ф.2 от КТП-7023</t>
  </si>
  <si>
    <t>77760</t>
  </si>
  <si>
    <t>ВЛ-0,4кВ ф.2 от КТП-2086</t>
  </si>
  <si>
    <t>77763</t>
  </si>
  <si>
    <t>ВЛ-0,4кВ ф.1 от ТП-6094</t>
  </si>
  <si>
    <t>77766</t>
  </si>
  <si>
    <t>ВЛ-0,4кВ ф.1 от СТП-4634</t>
  </si>
  <si>
    <t>77767</t>
  </si>
  <si>
    <t>ВЛ-0,4кВ ф.1 от ТП-3409</t>
  </si>
  <si>
    <t>77770</t>
  </si>
  <si>
    <t>ВЛ-0,4кВ ф.1 от ТП-6097</t>
  </si>
  <si>
    <t>77773</t>
  </si>
  <si>
    <t>ВЛ-0,4кВ от КТП-7034</t>
  </si>
  <si>
    <t>130000009595</t>
  </si>
  <si>
    <t>ВЛ 0,4 кВ от дизельной электростанции АД-15СТ400-2</t>
  </si>
  <si>
    <t>130000009596</t>
  </si>
  <si>
    <t>ВЛ-0.4кВ № 1 от СТП № 4391</t>
  </si>
  <si>
    <t>130000009597</t>
  </si>
  <si>
    <t>ВЛ 0,4 кВ № 1 от СТП 7033</t>
  </si>
  <si>
    <t>130000009598</t>
  </si>
  <si>
    <t>ВЛ 0,4 кВ от ТП № 1106 н.п. Константиново</t>
  </si>
  <si>
    <t>130000009599</t>
  </si>
  <si>
    <t>ВЛ 0,4 кВ от КТП 3171</t>
  </si>
  <si>
    <t>130000009600</t>
  </si>
  <si>
    <t>ВЛ 0,4 кВ от КТП № 7027 н.п. Поляны</t>
  </si>
  <si>
    <t>130000009601</t>
  </si>
  <si>
    <t>ВЛ 0,4 кВ № 2 от КТП 5321</t>
  </si>
  <si>
    <t>130000009602</t>
  </si>
  <si>
    <t>ВЛ 0,4 кВ от СТП Гаврилова</t>
  </si>
  <si>
    <t>130000009603</t>
  </si>
  <si>
    <t>130000009604</t>
  </si>
  <si>
    <t>130000009605</t>
  </si>
  <si>
    <t>130000009606</t>
  </si>
  <si>
    <t>130000009607</t>
  </si>
  <si>
    <t>ВЛ-0,4кВ ф.5 от КТП КД-210</t>
  </si>
  <si>
    <t>77778</t>
  </si>
  <si>
    <t>ВЛ-0,4кВ ф.1 от ТП-1128</t>
  </si>
  <si>
    <t>77774</t>
  </si>
  <si>
    <t>КЛ-10кВ  от ТП-7023</t>
  </si>
  <si>
    <t>77777</t>
  </si>
  <si>
    <t>КЛ-0,4кВ   тех.прис. ООО "Полинка"</t>
  </si>
  <si>
    <t>130000009611</t>
  </si>
  <si>
    <t>КЛ1-0,4кВ НТИК</t>
  </si>
  <si>
    <t>130000009612</t>
  </si>
  <si>
    <t>КЛ2-0,4кВ НТИК</t>
  </si>
  <si>
    <t>77783</t>
  </si>
  <si>
    <t>ВЛ-10кВ ф.2 ПС Песочня</t>
  </si>
  <si>
    <t>77784</t>
  </si>
  <si>
    <t>КЛ-10кВ ф.2 ПС Песочня</t>
  </si>
  <si>
    <t>130000009617</t>
  </si>
  <si>
    <t>ВЛ-0,4 кВ № 2 от КТП № 5348 н.п. Дубровичи</t>
  </si>
  <si>
    <t>130000009618</t>
  </si>
  <si>
    <t>ВЛ-0,4кВ ф.5 КТП СВ-110</t>
  </si>
  <si>
    <t>130000009619</t>
  </si>
  <si>
    <t>ВЛ 0,4 кВ от КТП 3128</t>
  </si>
  <si>
    <t>130000009620</t>
  </si>
  <si>
    <t>ВЛ 10 кВ от оп.№ 122 ф.4 ВЛ 10 кВ ПС Собчаково</t>
  </si>
  <si>
    <t>130000009621</t>
  </si>
  <si>
    <t>ВЛ 0,4 кВ № 3 от КТП 5339 н.п. Алеканово</t>
  </si>
  <si>
    <t>130000009622</t>
  </si>
  <si>
    <t>ВЛ 10 кВ № 5 ПС 35/10 кВ Малахово отп.оп.№33 наКТП № 4207 Малахово больница</t>
  </si>
  <si>
    <t>130000009623</t>
  </si>
  <si>
    <t>ВЛ 0,4 кВ № 1 и КЛ 0,4 кВ № 2 от КТП 10/0,4кВ 4207</t>
  </si>
  <si>
    <t>77798</t>
  </si>
  <si>
    <t>ВЛ-10кВ от оп.№13 ВЛ-10кВ РП-34 №6 ВЛ-10кВ №5 ПСОкружная</t>
  </si>
  <si>
    <t>77802</t>
  </si>
  <si>
    <t>77809</t>
  </si>
  <si>
    <t>ВЛ-10кВ от оп.№1 ВЛ-10кВ №1,10 ПС 110/10 кВ "Песочня"</t>
  </si>
  <si>
    <t>77810</t>
  </si>
  <si>
    <t>КЛ-10кВ от ЗТП 10/0,4кВ № 5936 до КТП №2</t>
  </si>
  <si>
    <t>77811</t>
  </si>
  <si>
    <t>КЛ-10кВ от ЗТП 10/0,4кВ № 5936 до КТП №1</t>
  </si>
  <si>
    <t>77812</t>
  </si>
  <si>
    <t>КЛ-10кВ от ЗТП 10/0,4кВ № 5936 до КТП №3</t>
  </si>
  <si>
    <t>77813</t>
  </si>
  <si>
    <t>КЛ-10кВ от ЗТП 10/0,4кВ № 5936 до КТП №4</t>
  </si>
  <si>
    <t>77814</t>
  </si>
  <si>
    <t>КЛ-0,4кВ от ЗТП 10/0,4кВ №5936 до ВРУ жилого домам-н Олимпийский городок, д.1</t>
  </si>
  <si>
    <t>77815</t>
  </si>
  <si>
    <t>КЛ-0,4кВ от ЗТП 10/0,4кВ №5936 до ВРУ жилого домам-н Олимпийский городок, д.2</t>
  </si>
  <si>
    <t>77816</t>
  </si>
  <si>
    <t>КЛ-0,4кВ от КТП № 3 до ВРУ жилого дома м-н Олимпийский городок, д.8</t>
  </si>
  <si>
    <t>77817</t>
  </si>
  <si>
    <t>КЛ-0,4кВ от РУ-0,4кВ КТП-2 (2*1250) до ВРУ жилогодома секции 1А</t>
  </si>
  <si>
    <t>77818</t>
  </si>
  <si>
    <t>КЛ-0,4кВ от РУ-0,4кВ КТП-2 (2*1250) до ВРУ жилогодома секции 1Б</t>
  </si>
  <si>
    <t>77819</t>
  </si>
  <si>
    <t>КЛ-0,4кВ от РУ-0,4кВ КТП-2 (2*1250) до ВРУ АВРжилого дома секции 1Б</t>
  </si>
  <si>
    <t>77820</t>
  </si>
  <si>
    <t>КЛ-0,4кВ от РУ-0,4кВ КТП-2 (2*1250) до ВРУ нежилыхпомещений</t>
  </si>
  <si>
    <t>130000009638</t>
  </si>
  <si>
    <t>ВЛ-0,4 кВ №4 от МТП №849 н.п. Борец</t>
  </si>
  <si>
    <t>130000009639</t>
  </si>
  <si>
    <t>ВЛ 0,4 кВ №1 от КТП № 3770 н.п. Лакаш</t>
  </si>
  <si>
    <t>130000009640</t>
  </si>
  <si>
    <t>ВЛ-0,4 кВ от СТП № 4459 н.п. Малиновка</t>
  </si>
  <si>
    <t>130000009641</t>
  </si>
  <si>
    <t>ВЛ 10 кВ №4 от ПС 110/10 кВ Собчаково, оп. №19 отпна КТП 3228</t>
  </si>
  <si>
    <t>130000009642</t>
  </si>
  <si>
    <t>ВЛ-0,4 кВ №1 от  КТП-10/0,4 кВ 3117</t>
  </si>
  <si>
    <t>130000009643</t>
  </si>
  <si>
    <t>ВЛ-0,4кВ  от СТП 10/0,4 ЦН-1408</t>
  </si>
  <si>
    <t>130000009644</t>
  </si>
  <si>
    <t>ВЛ-0,4кВ  от МП 10/0,4 ЦН-907</t>
  </si>
  <si>
    <t>130000009647</t>
  </si>
  <si>
    <t>ВЛ 0,23кВ №1 от СТП-10/0,4кВ №8493</t>
  </si>
  <si>
    <t>77821</t>
  </si>
  <si>
    <t>ВЛ-0,4кВ ф.1 от КТПП-3588 н.п. Рожок</t>
  </si>
  <si>
    <t>130000009653</t>
  </si>
  <si>
    <t>ВЛ 0,4 кВ №1 от КТП ДД-206</t>
  </si>
  <si>
    <t>130000009654</t>
  </si>
  <si>
    <t>ВЛ 0,4 кВ №3 от КТП ЖЛ-221</t>
  </si>
  <si>
    <t>130000009655</t>
  </si>
  <si>
    <t>ВЛ-0.4кВ №2 от МТП 6146 н.п.Волынщино</t>
  </si>
  <si>
    <t>130000009656</t>
  </si>
  <si>
    <t>ВЛ-0,4 кВ № 2 от КТП № 5207</t>
  </si>
  <si>
    <t>130000009657</t>
  </si>
  <si>
    <t>ВЛ-0,4 кВ № 4 от КТП № 3092</t>
  </si>
  <si>
    <t>130000009658</t>
  </si>
  <si>
    <t>ВЛ-0.4кВ №3 от ТП 6071 н.п.Унгор</t>
  </si>
  <si>
    <t>130000009666</t>
  </si>
  <si>
    <t>КЛ-0,4кВ от ЗТП № 1030 н.п. Желудево</t>
  </si>
  <si>
    <t>130000009668</t>
  </si>
  <si>
    <t>ВЛ-0,4 кВ № 2 от СТП № 5322 н.п. Дубровичи</t>
  </si>
  <si>
    <t>130000009670</t>
  </si>
  <si>
    <t>ВЛ 0,4 кВ №2 от СТП 3080 н.п. Огородниково</t>
  </si>
  <si>
    <t>130000009671</t>
  </si>
  <si>
    <t>ВЛ-0,4 кВ № 1 от КТП № 3197 н.п. Шумашь</t>
  </si>
  <si>
    <t>130000009672</t>
  </si>
  <si>
    <t>ВЛ-0,4 кВ № 1 от СТП № 7055</t>
  </si>
  <si>
    <t>130000009673</t>
  </si>
  <si>
    <t>ВЛ 0,4 кВ № 1 от СТП № 7051</t>
  </si>
  <si>
    <t>130000009674</t>
  </si>
  <si>
    <t>ВЛ 0,4 кВ № 2 от СТП № 7051</t>
  </si>
  <si>
    <t>130000009675</t>
  </si>
  <si>
    <t>ВЛ 0,4 кВ № 3 от СТП № 7051</t>
  </si>
  <si>
    <t>130000009676</t>
  </si>
  <si>
    <t>ВЛ 0,4 кВ № 1 от СТП № 7052</t>
  </si>
  <si>
    <t>130000009677</t>
  </si>
  <si>
    <t>ВЛ 0,4 кВ № 1 от СТП № 7056</t>
  </si>
  <si>
    <t>130000009678</t>
  </si>
  <si>
    <t>ВЛ 0,4 кВ от ТП № 1032 н.п. Воружка</t>
  </si>
  <si>
    <t>130000009679</t>
  </si>
  <si>
    <t>ВЛ-0.4кВ № 1 от СТП № 4427</t>
  </si>
  <si>
    <t>130000009680</t>
  </si>
  <si>
    <t>ВЛ-0,4кВ ф.1 от СТП ЧЧ-614</t>
  </si>
  <si>
    <t>130000009681</t>
  </si>
  <si>
    <t>ВЛ-0,4кВ ф.1 от СТП 6330</t>
  </si>
  <si>
    <t>77874</t>
  </si>
  <si>
    <t>ВЛ-0.4кВ ф.1 от СТП-1582 с. Щетиновка</t>
  </si>
  <si>
    <t>130000009683</t>
  </si>
  <si>
    <t>ВЛ-0,4кВ ф. от КП ЕР-525</t>
  </si>
  <si>
    <t>77876</t>
  </si>
  <si>
    <t>ВЛ-0.4кВ ф.1 от дизель-генераторной установки (ДГУ</t>
  </si>
  <si>
    <t>77879</t>
  </si>
  <si>
    <t>ВЛ-0.4кВ ф.1 от СТП-6112</t>
  </si>
  <si>
    <t>77882</t>
  </si>
  <si>
    <t>ВЛ-0.4кВ ф.1 от МТП-6112</t>
  </si>
  <si>
    <t>77885</t>
  </si>
  <si>
    <t>ВЛ-0.4кВ ф.1 от КТП-7060 н.п. Бортники</t>
  </si>
  <si>
    <t>140000038770</t>
  </si>
  <si>
    <t>СТП № 7024 н.п. Алеканово</t>
  </si>
  <si>
    <t>140000038782</t>
  </si>
  <si>
    <t>КТП-160 кВа (КТП 4373)</t>
  </si>
  <si>
    <t>140000038783</t>
  </si>
  <si>
    <t>МТП 10/0,4 кВ № 1272, 25 кВа</t>
  </si>
  <si>
    <t>140000038863</t>
  </si>
  <si>
    <t>КТП № 1258 н.п. Инякино</t>
  </si>
  <si>
    <t>77592</t>
  </si>
  <si>
    <t>CТП-6076 н.п. Дядьково</t>
  </si>
  <si>
    <t>77595</t>
  </si>
  <si>
    <t>СТП-1576 вбл. с. Прудская</t>
  </si>
  <si>
    <t>КТП № 3023 - 63 кВа</t>
  </si>
  <si>
    <t>КТП-4054 10/0,4 63кВа</t>
  </si>
  <si>
    <t>77607</t>
  </si>
  <si>
    <t>КТП-2290 10/0,4 160кВа</t>
  </si>
  <si>
    <t>КТП-2157 10/0,4 100кВа</t>
  </si>
  <si>
    <t>КТП-2322 10/0,4 25кВа</t>
  </si>
  <si>
    <t>140000038898</t>
  </si>
  <si>
    <t>КТП 10/0,4 кВ 25 кВА, НР-205</t>
  </si>
  <si>
    <t>140000038904</t>
  </si>
  <si>
    <t>СТП  25-10/0,4кВ №5000</t>
  </si>
  <si>
    <t>140000038915</t>
  </si>
  <si>
    <t>КТП № 7028 н.п. Дубровичи</t>
  </si>
  <si>
    <t>140000038918</t>
  </si>
  <si>
    <t>КТП № 3747 н.п. Ижевское</t>
  </si>
  <si>
    <t>140000038921</t>
  </si>
  <si>
    <t>СТП № 7027 н.п. Поляны</t>
  </si>
  <si>
    <t>77610</t>
  </si>
  <si>
    <t>CТП-7025 с.Федякино</t>
  </si>
  <si>
    <t>77613</t>
  </si>
  <si>
    <t>CТП-6077 г. Рязань</t>
  </si>
  <si>
    <t>77617</t>
  </si>
  <si>
    <t>СТП-1575 н.п. Коровинский спиртзавод</t>
  </si>
  <si>
    <t>77620</t>
  </si>
  <si>
    <t>СТП-4393 Плахинское сельское поселение</t>
  </si>
  <si>
    <t>77623</t>
  </si>
  <si>
    <t>СТП-10/0,4 25кВа (Платинум)</t>
  </si>
  <si>
    <t>77626</t>
  </si>
  <si>
    <t>СТП-10/0,4 25кВа (АМО)</t>
  </si>
  <si>
    <t>77629</t>
  </si>
  <si>
    <t>КТП-1577 10/0,4 160кВа Мих.р-н</t>
  </si>
  <si>
    <t>КТП-7023 н.п. Рыбное</t>
  </si>
  <si>
    <t>77635</t>
  </si>
  <si>
    <t>КТП-6085 н.п. Марьино-2</t>
  </si>
  <si>
    <t>77637</t>
  </si>
  <si>
    <t>КТП-6084 г. Рязань</t>
  </si>
  <si>
    <t>140000038973</t>
  </si>
  <si>
    <t>КТП 10-04 кв ТП ШЦ-408</t>
  </si>
  <si>
    <t>140000038974</t>
  </si>
  <si>
    <t>КТП 10-04 кв ШЦ-1018</t>
  </si>
  <si>
    <t>КТП-2165 10/0,4кВ 100кВА ВЛ-10кВ №14 ПС Гремячка</t>
  </si>
  <si>
    <t>КТП-5510 с. Дядьково с трансформатором</t>
  </si>
  <si>
    <t>77643</t>
  </si>
  <si>
    <t>КТП-6086 н.п. Турлатово</t>
  </si>
  <si>
    <t>140000039028</t>
  </si>
  <si>
    <t>КТП № 7026 н.п. Дубровичи</t>
  </si>
  <si>
    <t>140000039051</t>
  </si>
  <si>
    <t>СТП 10-04 кв ЦН-1418</t>
  </si>
  <si>
    <t>140000039054</t>
  </si>
  <si>
    <t>СТП  25-10/0,4кВ №6237</t>
  </si>
  <si>
    <t>140000039056</t>
  </si>
  <si>
    <t>СТП  25-10/0,4кВ №187</t>
  </si>
  <si>
    <t>140000039068</t>
  </si>
  <si>
    <t>СТП № 1109 н.п. Борок</t>
  </si>
  <si>
    <t>140000039077</t>
  </si>
  <si>
    <t>СТП № 3555 н.п. Троица</t>
  </si>
  <si>
    <t>77658</t>
  </si>
  <si>
    <t>КТП-6079 н.п. Карцево</t>
  </si>
  <si>
    <t>140000039084</t>
  </si>
  <si>
    <t>СТП № 4458</t>
  </si>
  <si>
    <t>77661</t>
  </si>
  <si>
    <t>КТП-6088 н.п. Секиотово</t>
  </si>
  <si>
    <t>77664</t>
  </si>
  <si>
    <t>КТП-6081 н.п. Турлатово</t>
  </si>
  <si>
    <t>77667</t>
  </si>
  <si>
    <t>СТП-6083 н.п. Александрово</t>
  </si>
  <si>
    <t>77670</t>
  </si>
  <si>
    <t>СТП-6078 н.п. Плахино</t>
  </si>
  <si>
    <t>77673</t>
  </si>
  <si>
    <t>СТП-6087 н.п. Вышгород</t>
  </si>
  <si>
    <t>77678</t>
  </si>
  <si>
    <t>СТП-6091 н.п. Екимовка</t>
  </si>
  <si>
    <t>77681</t>
  </si>
  <si>
    <t>СТП-6090 н.п. Богданово</t>
  </si>
  <si>
    <t>77684</t>
  </si>
  <si>
    <t>СТП-6093 25кВа н.п. Новоселки</t>
  </si>
  <si>
    <t>77695</t>
  </si>
  <si>
    <t>КТП-1579 н.п. Покровское</t>
  </si>
  <si>
    <t>140000039122</t>
  </si>
  <si>
    <t>КТП ШЦ-407 ВЛ 10 кВ №4 ПС Шацкая</t>
  </si>
  <si>
    <t>140000039281</t>
  </si>
  <si>
    <t>КТП-10/0,4 кВ № 12</t>
  </si>
  <si>
    <t>КТП 10/0,4 кВ 4274, мощностью 100 кВа</t>
  </si>
  <si>
    <t>КТП 10/0,4 кВ 4428</t>
  </si>
  <si>
    <t>КТП-4551 с. Большие Поляны</t>
  </si>
  <si>
    <t>КТП-2785 д. Муняково</t>
  </si>
  <si>
    <t>КТП-4502 п. Рязанские сады</t>
  </si>
  <si>
    <t>77723</t>
  </si>
  <si>
    <t>КТПП-10/0,4 кВ 4169 с. Захарово</t>
  </si>
  <si>
    <t>КТП 10/0,4 № 5054</t>
  </si>
  <si>
    <t>КТП 10/0,4 № 5024</t>
  </si>
  <si>
    <t>МТП 10/0,4 № 5289</t>
  </si>
  <si>
    <t>77726</t>
  </si>
  <si>
    <t>КТП-3142 Рыбное</t>
  </si>
  <si>
    <t>КТП-10/0,4 кВ 5566 д. Трубниково</t>
  </si>
  <si>
    <t>КТП-10/0,4 кВ 5524 Рязань, р-н Песочня-26</t>
  </si>
  <si>
    <t>КТП-10/0,4 кВ 5600 н.п. Новоселки</t>
  </si>
  <si>
    <t>МТП-10/0,4 кВ 2336 д. Турлатово</t>
  </si>
  <si>
    <t>КТП 10/0,4 № 5049</t>
  </si>
  <si>
    <t>КТП 1256 Новая Жизнь</t>
  </si>
  <si>
    <t>КТП 10/0,4 № 5113</t>
  </si>
  <si>
    <t>140000039324</t>
  </si>
  <si>
    <t>КТП-5007 160 кВА от ВЛ-10кВ №14 ПС 110/10 Невская</t>
  </si>
  <si>
    <t>140000039326</t>
  </si>
  <si>
    <t>СТП-5006  63 кВА от ВЛ-10 кВ №5 ПС110/10 Невская</t>
  </si>
  <si>
    <t>140000039328</t>
  </si>
  <si>
    <t>КТП-3062 н.п. Кораблино</t>
  </si>
  <si>
    <t>140000039330</t>
  </si>
  <si>
    <t>СТП-3050 н.п. Кораблино</t>
  </si>
  <si>
    <t>140000039332</t>
  </si>
  <si>
    <t>СТП-3084 н.п. Кораблино</t>
  </si>
  <si>
    <t>140000039346</t>
  </si>
  <si>
    <t>КТП-2513 н.п. Рудинка</t>
  </si>
  <si>
    <t>140000039383</t>
  </si>
  <si>
    <t>СТП № 3080 н.п. Огородниково</t>
  </si>
  <si>
    <t>77756</t>
  </si>
  <si>
    <t>СТП-6055</t>
  </si>
  <si>
    <t>77761</t>
  </si>
  <si>
    <t>ТП-6094</t>
  </si>
  <si>
    <t>77764</t>
  </si>
  <si>
    <t>СТП-4634 н.п. Истье</t>
  </si>
  <si>
    <t>77768</t>
  </si>
  <si>
    <t>ТП-6097</t>
  </si>
  <si>
    <t>77771</t>
  </si>
  <si>
    <t>КТП-7034</t>
  </si>
  <si>
    <t>77775</t>
  </si>
  <si>
    <t>КТПП-630 кВа тех.прис. ООО "Полинка"</t>
  </si>
  <si>
    <t>140000039394</t>
  </si>
  <si>
    <t>КТП № 3399 н.п. Петровичи</t>
  </si>
  <si>
    <t>140000039403</t>
  </si>
  <si>
    <t>СТП № 4391</t>
  </si>
  <si>
    <t>140000039405</t>
  </si>
  <si>
    <t>СТП № Городилова</t>
  </si>
  <si>
    <t>140000039407</t>
  </si>
  <si>
    <t>СТП № 1106 нп Константиново</t>
  </si>
  <si>
    <t>140000039410</t>
  </si>
  <si>
    <t>СТП № Гаврилова</t>
  </si>
  <si>
    <t>140000039415</t>
  </si>
  <si>
    <t>СТП 10/0,4 кВ ШЦ-1019 ВЛ 10 кВ №10 ПС Шацкая</t>
  </si>
  <si>
    <t>140000039417</t>
  </si>
  <si>
    <t>СТП-6065 ВЛ 10кВ №4 ПС Путятино</t>
  </si>
  <si>
    <t>140000039420</t>
  </si>
  <si>
    <t>СТП-6345 ВЛ 10 кВ №6 ПС Караулово</t>
  </si>
  <si>
    <t>140000039429</t>
  </si>
  <si>
    <t>КТП-10/0,4кВ ЦН-1419</t>
  </si>
  <si>
    <t>140000039459</t>
  </si>
  <si>
    <t>КТП 10/0,4 кВ № 3128, 160 кВа</t>
  </si>
  <si>
    <t>КТП 10/0,4 кВ 4207</t>
  </si>
  <si>
    <t>77799</t>
  </si>
  <si>
    <t>КТП-10/0,4 кВ 2204 н.п. Храпово</t>
  </si>
  <si>
    <t>140000039487</t>
  </si>
  <si>
    <t>КТП № 3770 н.п. Лакаш</t>
  </si>
  <si>
    <t>140000039494</t>
  </si>
  <si>
    <t>СТП № 4459 н.п. Малиновка</t>
  </si>
  <si>
    <t>140000039497</t>
  </si>
  <si>
    <t>КТП-10/0,4 кВ 3117</t>
  </si>
  <si>
    <t>140000039514</t>
  </si>
  <si>
    <t>СТП  25-10/0,4кВ №8493</t>
  </si>
  <si>
    <t>140000039737</t>
  </si>
  <si>
    <t>140000039745</t>
  </si>
  <si>
    <t>СТП № 7055</t>
  </si>
  <si>
    <t>140000039747</t>
  </si>
  <si>
    <t>СТП № 7051</t>
  </si>
  <si>
    <t>140000039750</t>
  </si>
  <si>
    <t>СТП № 7052</t>
  </si>
  <si>
    <t>140000039753</t>
  </si>
  <si>
    <t>СТП № 7056</t>
  </si>
  <si>
    <t>140000039756</t>
  </si>
  <si>
    <t>СТП № 1032 н.п. Воружка</t>
  </si>
  <si>
    <t>77872</t>
  </si>
  <si>
    <t>СТП-1582 с. Щетиновка</t>
  </si>
  <si>
    <t>140000039768</t>
  </si>
  <si>
    <t>СТП-10/0,4кВ №6330 н.п.Сомово</t>
  </si>
  <si>
    <t>77877</t>
  </si>
  <si>
    <t>СТП-6112</t>
  </si>
  <si>
    <t>77880</t>
  </si>
  <si>
    <t>МТП-6112</t>
  </si>
  <si>
    <t>77883</t>
  </si>
  <si>
    <t>КТП-7060 н.п. Бортники</t>
  </si>
  <si>
    <t>Инвентарный номер</t>
  </si>
  <si>
    <t>Количество</t>
  </si>
  <si>
    <t>ВЛ 10 кВ отп.  от оп. №3 ВЛ 10 кВ №2 ЦРП «Нарма»(отп.на КТП  НР-204-63кВа) в стор</t>
  </si>
  <si>
    <t>ВЛ 10кВ №9 ПС 110/10 Елино от оп №93,ВЛ 10кВ №10ПСВЛ 10кВ №9 ПС 110/10 Елино от оп</t>
  </si>
  <si>
    <t xml:space="preserve"> ВЛ-10 кВ от ячейчки 10 кВ №9 ПС 110/10 Гремячка</t>
  </si>
  <si>
    <t>Внешние сети э/снабжения 10кВ : КЛ-10кВ от ВЛ-10кВот оп.№1 ВЛ-10кВ №1,10 ПС110/10</t>
  </si>
  <si>
    <t>ВЛ-0.4кВ ф.1 от ТП ШЦ-407</t>
  </si>
  <si>
    <t>ВЛ 0,4 кВ Ф№1 ТП ШЦ-1019</t>
  </si>
  <si>
    <t xml:space="preserve">ВЛ-0,4кВ от СТП 6062 Ф1 </t>
  </si>
  <si>
    <t>ВЛ-0,4кВ от СТП-6345 Ф1</t>
  </si>
  <si>
    <t>ВЛ-0,4кВ от ПР-803 Ф2 Карецкий</t>
  </si>
  <si>
    <t>Месторасположение ОЭСХ</t>
  </si>
  <si>
    <t>Наименование ОЭСХ</t>
  </si>
  <si>
    <t>Дата ввода в эксплуатацию</t>
  </si>
  <si>
    <t>Единицы измерения</t>
  </si>
  <si>
    <t>№ п/п</t>
  </si>
  <si>
    <t>КЛ-10кВ №47 ПС 110/10/6 Театральная</t>
  </si>
  <si>
    <t>130000009693</t>
  </si>
  <si>
    <t>КЛ-10кВ №35 ПС 110/10/6 Театральная</t>
  </si>
  <si>
    <t>130000009692</t>
  </si>
  <si>
    <t>ЗТП-1030 Желудево</t>
  </si>
  <si>
    <t>ОЭСХ</t>
  </si>
  <si>
    <t>КЛ</t>
  </si>
  <si>
    <t>ВЛ 0,4</t>
  </si>
  <si>
    <t>Количество КТП, МТП, ЗТП</t>
  </si>
  <si>
    <t>Наименование   КТП, МТП, ЗТП (с выделением абонентских)</t>
  </si>
  <si>
    <t xml:space="preserve">ВЛ 10 </t>
  </si>
  <si>
    <t>ТП</t>
  </si>
  <si>
    <t>КТП-10/0,4 кВ 2265 Пущино, КТП-10/0,4 кВ 5508 с. Пущино</t>
  </si>
  <si>
    <t>Клепиковский район, с. Бусаево</t>
  </si>
  <si>
    <t>Клепиковский район, д. Мамасево</t>
  </si>
  <si>
    <t>Клепиковский район, Хутор Андроново</t>
  </si>
  <si>
    <t>Клепиковский район, с. Малахоово</t>
  </si>
  <si>
    <t>Сапожковский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</si>
</sst>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</font>
    <font>
      <sz val="10"/>
      <color indexed="8"/>
      <name val="Arial"/>
      <family val="2"/>
      <charset val="204"/>
    </font>
    <font>
      <b/>
      <sz val="9"/>
      <color indexed="81"/>
      <name val="Tahoma"/>
      <family val="2"/>
      <charset val="204"/>
    </font>
    <font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17">
    <xf numFmtId="0" fontId="0" fillId="0" borderId="0" xfId="0" applyAlignment="1">
      <alignment vertical="top"/>
    </xf>
    <xf numFmtId="0" fontId="4" fillId="0" borderId="0" xfId="1" applyFont="1" applyFill="1" applyBorder="1"/>
    <xf numFmtId="0" fontId="0" fillId="0" borderId="0" xfId="0" applyFill="1"/>
    <xf numFmtId="0" fontId="0" fillId="0" borderId="0" xfId="0" applyFill="1" applyBorder="1"/>
    <xf numFmtId="0" fontId="0" fillId="0" borderId="0" xfId="0" applyNumberFormat="1" applyFill="1"/>
    <xf numFmtId="0" fontId="0" fillId="0" borderId="1" xfId="0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/>
    <xf numFmtId="0" fontId="1" fillId="0" borderId="1" xfId="0" applyNumberFormat="1" applyFont="1" applyFill="1" applyBorder="1"/>
    <xf numFmtId="14" fontId="1" fillId="0" borderId="1" xfId="0" applyNumberFormat="1" applyFont="1" applyFill="1" applyBorder="1"/>
    <xf numFmtId="0" fontId="0" fillId="0" borderId="1" xfId="0" applyFill="1" applyBorder="1"/>
    <xf numFmtId="49" fontId="5" fillId="0" borderId="1" xfId="0" applyNumberFormat="1" applyFont="1" applyFill="1" applyBorder="1" applyAlignment="1"/>
    <xf numFmtId="0" fontId="1" fillId="0" borderId="1" xfId="0" applyFont="1" applyFill="1" applyBorder="1"/>
    <xf numFmtId="0" fontId="5" fillId="0" borderId="1" xfId="0" applyFont="1" applyFill="1" applyBorder="1" applyAlignment="1"/>
    <xf numFmtId="14" fontId="5" fillId="0" borderId="1" xfId="0" applyNumberFormat="1" applyFont="1" applyFill="1" applyBorder="1" applyAlignment="1"/>
    <xf numFmtId="0" fontId="0" fillId="0" borderId="1" xfId="0" applyFill="1" applyBorder="1" applyAlignment="1">
      <alignment horizontal="center" vertical="center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colors>
    <mruColors>
      <color rgb="FF00FFFF"/>
      <color rgb="FFACB9CA"/>
      <color rgb="FFC6E0B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7.xml"/><Relationship Id="rId13" Type="http://schemas.openxmlformats.org/officeDocument/2006/relationships/externalLink" Target="externalLinks/externalLink12.xml"/><Relationship Id="rId18" Type="http://schemas.openxmlformats.org/officeDocument/2006/relationships/styles" Target="styles.xml"/><Relationship Id="rId3" Type="http://schemas.openxmlformats.org/officeDocument/2006/relationships/externalLink" Target="externalLinks/externalLink2.xml"/><Relationship Id="rId7" Type="http://schemas.openxmlformats.org/officeDocument/2006/relationships/externalLink" Target="externalLinks/externalLink6.xml"/><Relationship Id="rId12" Type="http://schemas.openxmlformats.org/officeDocument/2006/relationships/externalLink" Target="externalLinks/externalLink11.xml"/><Relationship Id="rId17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6" Type="http://schemas.openxmlformats.org/officeDocument/2006/relationships/externalLink" Target="externalLinks/externalLink15.xml"/><Relationship Id="rId2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5.xml"/><Relationship Id="rId11" Type="http://schemas.openxmlformats.org/officeDocument/2006/relationships/externalLink" Target="externalLinks/externalLink10.xml"/><Relationship Id="rId5" Type="http://schemas.openxmlformats.org/officeDocument/2006/relationships/externalLink" Target="externalLinks/externalLink4.xml"/><Relationship Id="rId15" Type="http://schemas.openxmlformats.org/officeDocument/2006/relationships/externalLink" Target="externalLinks/externalLink14.xml"/><Relationship Id="rId10" Type="http://schemas.openxmlformats.org/officeDocument/2006/relationships/externalLink" Target="externalLinks/externalLink9.xml"/><Relationship Id="rId19" Type="http://schemas.openxmlformats.org/officeDocument/2006/relationships/sharedStrings" Target="sharedStrings.xml"/><Relationship Id="rId4" Type="http://schemas.openxmlformats.org/officeDocument/2006/relationships/externalLink" Target="externalLinks/externalLink3.xml"/><Relationship Id="rId9" Type="http://schemas.openxmlformats.org/officeDocument/2006/relationships/externalLink" Target="externalLinks/externalLink8.xml"/><Relationship Id="rId14" Type="http://schemas.openxmlformats.org/officeDocument/2006/relationships/externalLink" Target="externalLinks/externalLink1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5;&#1088;&#1086;&#1079;&#1080;&#1085;%20&#1084;&#1077;&#1089;&#1090;&#1086;%20%20&#1044;&#1083;&#1103;%20&#1087;&#1077;&#1088;&#1077;&#1095;&#1085;&#1103;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54;&#1090;%20&#1055;&#1088;&#1086;&#1079;&#1080;&#1085;&#1072;%20&#1044;&#1083;&#1103;%20&#1087;&#1077;&#1088;&#1077;&#1095;&#1085;&#1103;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42;&#1072;&#1089;&#1080;&#1085;&#1072;%20&#1044;&#1083;&#1103;%20&#1087;&#1077;&#1088;&#1077;&#1095;&#1085;&#1103;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42;&#1072;&#1089;&#1080;&#1085;%20&#1084;&#1077;&#1089;&#1090;&#1086;%20&#1044;&#1083;&#1103;%20&#1087;&#1077;&#1088;&#1077;&#1095;&#1085;&#1103;%20(12)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64;&#1072;&#1088;&#1080;&#1092;&#1091;&#1083;&#1083;&#1080;&#1085;&#1072;%20&#1044;&#1083;&#1103;%20&#1087;&#1077;&#1088;&#1077;&#1095;&#1085;&#1103;%20(3).XLSX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64;&#1072;&#1094;&#1082;%20&#1084;&#1077;&#1089;&#1090;&#1086;%20&#1044;&#1083;&#1103;%20&#1087;&#1077;&#1088;&#1077;&#1095;&#1085;&#1103;%20(14).XLSX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0;&#1080;&#1089;&#1077;&#1083;&#1077;&#1074;&#1072;%20&#1044;&#1083;&#1103;%20&#1087;&#1077;&#1088;&#1077;&#1095;&#1085;&#1103;%20(3).XLSX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64;&#1080;&#1083;&#1086;&#1074;&#1086;%20&#1084;&#1077;&#1089;&#1090;&#1086;%20&#1044;&#1083;&#1103;%20&#1087;&#1077;&#1088;&#1077;&#1095;&#1085;&#1103;%20(11).XLSX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2;&#1080;&#1093;.%20&#1056;&#1069;&#1057;%20&#1084;&#1077;&#1089;&#1090;&#1086;%20&#1044;&#1083;&#1103;%20&#1087;&#1077;&#1088;&#1077;&#1095;&#1085;&#1103;%20(11).XLSX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7;&#1087;&#1072;&#1089;&#1089;&#1082;%20&#1084;&#1077;&#1089;&#1090;&#1086;%20&#1044;&#1083;&#1103;%20&#1087;&#1077;&#1088;&#1077;&#1095;&#1085;&#1103;%20(2)%20(2).XLSX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7;&#1090;&#1072;&#1088;&#1086;&#1078;&#1080;&#1083;&#1086;&#1074;&#1086;%20&#1084;&#1077;&#1089;&#1090;&#1086;%20&#1076;&#1083;&#1103;%20&#1087;&#1077;&#1088;&#1077;&#1095;&#1085;&#1103;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6;&#1103;&#1078;&#1089;&#1082;%20&#1084;&#1077;&#1089;&#1090;&#1086;%20&#1044;&#1083;&#1103;%20&#1087;&#1077;&#1088;&#1077;&#1095;&#1085;&#1103;%20(8).XLSX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7;&#1082;&#1086;&#1087;&#1080;&#1085;%20&#1084;&#1077;&#1089;&#1090;&#1086;%20&#1044;&#1083;&#1103;%20&#1087;&#1077;&#1088;&#1077;&#1095;&#1085;&#1103;%20(&#1057;&#1082;&#1056;&#1069;&#1057;).XLSX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7;&#1072;&#1088;&#1072;&#1080;%20&#1084;&#1077;&#1089;&#1090;&#1086;%20&#1044;&#1083;&#1103;%20&#1087;&#1077;&#1088;&#1077;&#1095;&#1085;&#1103;%20(2).XLSX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Zhuravleva.OS/Desktop/&#1058;&#1054;&#1056;&#1043;&#1048;/&#1090;&#1086;&#1088;&#1075;&#1080;%20&#1085;&#1072;%202023%20&#1075;&#1086;&#1076;/&#1054;&#1061;&#1056;&#1040;&#1053;&#1053;&#1067;&#1045;%20&#1047;&#1054;&#1053;&#1067;/&#1086;&#1090;%20&#1056;&#1069;&#1057;&#1086;&#1074;/&#1084;&#1077;&#1089;&#1090;&#1086;&#1087;&#1086;&#1083;&#1086;&#1078;&#1077;&#1085;&#1080;&#1077;/&#1050;&#1083;&#1077;&#1087;&#1080;&#1082;&#1080;%20&#1084;&#1077;&#1089;&#1090;&#1086;%20&#1044;&#1083;&#1103;%20&#1087;&#1077;&#1088;&#1077;&#1095;&#1085;&#1103;%20(1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  <cell r="M2" t="str">
            <v>Рязанский район</v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  <cell r="M3">
            <v>0</v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  <cell r="M4" t="str">
            <v>Рязанский район</v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  <cell r="M5" t="str">
            <v>Рязанский район</v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  <cell r="M6" t="str">
            <v>Сасовский район</v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  <cell r="M7" t="str">
            <v>Рязанский район</v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  <cell r="M8" t="str">
            <v>Рязанский район</v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  <cell r="M9">
            <v>0</v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  <cell r="M10">
            <v>0</v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  <cell r="M11">
            <v>0</v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  <cell r="M12" t="str">
            <v>Шиловский р-он</v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  <cell r="M13" t="str">
            <v>Шиловский р-он</v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  <cell r="M14" t="str">
            <v>Рязанский район</v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  <cell r="M15" t="str">
            <v>с.Прудская Михайловский р-н</v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  <cell r="M16">
            <v>0</v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  <cell r="M17">
            <v>0</v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  <cell r="M18" t="str">
            <v>Рязанский район</v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  <cell r="M19" t="str">
            <v>Рыбновский район</v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  <cell r="M20" t="str">
            <v>Рыбновский район</v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  <cell r="M21" t="str">
            <v>Пронский участок</v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  <cell r="M22" t="str">
            <v>Пронский участок</v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  <cell r="M23" t="str">
            <v>Сасовский район</v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  <cell r="M24" t="str">
            <v>Ермишинский район</v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  <cell r="M25" t="str">
            <v>Сасовский район</v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  <cell r="M26" t="str">
            <v>Ряжский р-н</v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  <cell r="M27" t="str">
            <v>Новодеревенский р-н</v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  <cell r="M28" t="str">
            <v>Скопиниский район</v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  <cell r="M29" t="str">
            <v>Скопиниский район</v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  <cell r="M30">
            <v>0</v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  <cell r="M31" t="str">
            <v>Новодеревенский р-н</v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  <cell r="M32" t="str">
            <v>Рыбновский район</v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  <cell r="M33" t="str">
            <v>Рязанский район</v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  <cell r="M34" t="str">
            <v>Рязанский район</v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  <cell r="M35" t="str">
            <v>Рязанский район</v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  <cell r="M36" t="str">
            <v>Рязанский район</v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  <cell r="M37" t="str">
            <v>с.Стрелецкие Выселки Михайловский р-н</v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  <cell r="M38" t="str">
            <v>п.Коровино Михайловский р-н</v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  <cell r="M39" t="str">
            <v>н.п.Плахино Захаровский р-н</v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  <cell r="M40" t="str">
            <v>с.Захарово Захаровский р-н</v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  <cell r="M41" t="str">
            <v>с.Захарово Захаровский р-н</v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  <cell r="M42" t="str">
            <v>н.п.Малое Свистово Михайловский р-н</v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  <cell r="M43" t="str">
            <v>Рыбновский район</v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  <cell r="M44">
            <v>0</v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  <cell r="M45">
            <v>0</v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  <cell r="M46">
            <v>0</v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  <cell r="M47" t="str">
            <v>Скопиниский район</v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  <cell r="M48" t="str">
            <v>Скопиниский район</v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  <cell r="M49" t="str">
            <v>Рязанский район</v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  <cell r="M50" t="str">
            <v>Рязанский район</v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  <cell r="M51" t="str">
            <v>Рязанский район</v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  <cell r="M52" t="str">
            <v>Рязанский район</v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  <cell r="M53">
            <v>0</v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  <cell r="M54" t="str">
            <v>Рязанский район</v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  <cell r="M55">
            <v>0</v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  <cell r="M56" t="str">
            <v>Ермишинский район</v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  <cell r="M57" t="str">
            <v>Ермишинский район</v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  <cell r="M58" t="str">
            <v>Ермишинский район</v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  <cell r="M59" t="str">
            <v>Сасовский район</v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  <cell r="M60" t="str">
            <v>Сасовский район</v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  <cell r="M61" t="str">
            <v>Рязанский район</v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  <cell r="M62" t="str">
            <v>Рязанский район</v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  <cell r="M63" t="str">
            <v>Рязанский район</v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  <cell r="M64" t="str">
            <v>Рязанский район</v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  <cell r="M65" t="str">
            <v>Рязанский район</v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  <cell r="M66" t="str">
            <v>Рязанский район</v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  <cell r="M67" t="str">
            <v>Рязанский район</v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  <cell r="M68" t="str">
            <v>Рязанский район</v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  <cell r="M69">
            <v>0</v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  <cell r="M70">
            <v>0</v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  <cell r="M71" t="str">
            <v>Шиловский р-он</v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  <cell r="M72">
            <v>0</v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  <cell r="M73">
            <v>0</v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  <cell r="M74" t="str">
            <v>Рязанский район</v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  <cell r="M75">
            <v>0</v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  <cell r="M76" t="str">
            <v>Рязанский район</v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  <cell r="M77" t="str">
            <v>Рязанский район</v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  <cell r="M78" t="str">
            <v>Рязанский район</v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  <cell r="M79" t="str">
            <v>Рязанский район</v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  <cell r="M80" t="str">
            <v>Рязанский район</v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  <cell r="M81" t="str">
            <v>Рязанский район</v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  <cell r="M82" t="str">
            <v>Рязанский район</v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  <cell r="M83" t="str">
            <v>Рязанский район</v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  <cell r="M84" t="str">
            <v>Рязанский район</v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  <cell r="M85">
            <v>0</v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  <cell r="M86">
            <v>0</v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  <cell r="M87">
            <v>0</v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  <cell r="M88" t="str">
            <v>Ермишинский район</v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  <cell r="M89" t="str">
            <v>Ряжский р-н</v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  <cell r="M90" t="str">
            <v>Ряжский р-н</v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  <cell r="M91" t="str">
            <v>Рязанский район</v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  <cell r="M92">
            <v>0</v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  <cell r="M93">
            <v>0</v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  <cell r="M94" t="str">
            <v>Скопиниский район</v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  <cell r="M95" t="str">
            <v>Скопиниский район</v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  <cell r="M96">
            <v>0</v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  <cell r="M97">
            <v>0</v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  <cell r="M98" t="str">
            <v>Старожиловский РЭС</v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  <cell r="M99" t="str">
            <v>Старожиловский РЭС</v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  <cell r="M100" t="str">
            <v>Старожиловский РЭС</v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  <cell r="M101" t="str">
            <v>Старожиловский РЭС</v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  <cell r="M102" t="str">
            <v>Старожиловский РЭС</v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  <cell r="M103" t="str">
            <v>Старожиловский РЭС</v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  <cell r="M104" t="str">
            <v>Старожиловский РЭС</v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  <cell r="M105">
            <v>0</v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  <cell r="M106" t="str">
            <v>Рязанский район</v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  <cell r="M107" t="str">
            <v>с.Захарово Захаровский р-н</v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  <cell r="M108" t="str">
            <v>Рязанский район</v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  <cell r="M109" t="str">
            <v>Рязанский район</v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  <cell r="M110" t="str">
            <v>Рязанский район</v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  <cell r="M111" t="str">
            <v>Рыбновский район</v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  <cell r="M112" t="str">
            <v>Рязанский район</v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  <cell r="M113" t="str">
            <v>Рязанский район</v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  <cell r="M114" t="str">
            <v>Рязанский район</v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  <cell r="M115" t="str">
            <v>Рязанский район</v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  <cell r="M116" t="str">
            <v>Рязанский район</v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  <cell r="M117" t="str">
            <v>Рязанский район</v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  <cell r="M118" t="str">
            <v>Рязанский район</v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  <cell r="M119" t="str">
            <v>Рязанский район</v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  <cell r="M120" t="str">
            <v>Рязанский район</v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  <cell r="M121" t="str">
            <v>Рязанский район</v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  <cell r="M122" t="str">
            <v>Рязанский район</v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  <cell r="M123" t="str">
            <v>Рязанский район</v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  <cell r="M124" t="str">
            <v>Рязанский район</v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  <cell r="M125" t="str">
            <v>Рязанский район</v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  <cell r="M126" t="str">
            <v>Рязанский район</v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  <cell r="M127" t="str">
            <v>Рязанский район</v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  <cell r="M128" t="str">
            <v>Рязанский район</v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  <cell r="M129" t="str">
            <v>Рязанский район</v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  <cell r="M130" t="str">
            <v>Шиловский р-он</v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  <cell r="M131" t="str">
            <v>Шиловский р-он</v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  <cell r="M132" t="str">
            <v>Рязанский район</v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  <cell r="M133" t="str">
            <v>Скопиниский район</v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  <cell r="M134" t="str">
            <v>Скопиниский район</v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  <cell r="M135" t="str">
            <v>Скопиниский район</v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  <cell r="M136">
            <v>0</v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  <cell r="M137" t="str">
            <v>Новодеревенский р-н</v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  <cell r="M138" t="str">
            <v>Новодеревенский р-н</v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  <cell r="M139" t="str">
            <v>Новодеревенский р-н</v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  <cell r="M140" t="str">
            <v>Кораблинский р-н</v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  <cell r="M141" t="str">
            <v>Кораблинский р-н</v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  <cell r="M142" t="str">
            <v>Кораблинский р-н</v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  <cell r="M143" t="str">
            <v>Ряжский р-н</v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  <cell r="M144" t="str">
            <v>Скопиниский район</v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  <cell r="M145" t="str">
            <v>Скопиниский район</v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  <cell r="M146" t="str">
            <v>Рязанский район</v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  <cell r="M147" t="str">
            <v>Рязанский район</v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  <cell r="M148">
            <v>0</v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  <cell r="M149" t="str">
            <v>Рязанский район</v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  <cell r="M150" t="str">
            <v>Рыбновский район</v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  <cell r="M151" t="str">
            <v>Рыбновский район</v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  <cell r="M152" t="str">
            <v>Рязанский район</v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  <cell r="M153" t="str">
            <v>Старожиловский РЭС</v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  <cell r="M154" t="str">
            <v>Рязанский район</v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  <cell r="M155" t="str">
            <v>Рязанский район</v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  <cell r="M156" t="str">
            <v>Рязанский район</v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  <cell r="M157">
            <v>0</v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  <cell r="M158">
            <v>0</v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  <cell r="M159" t="str">
            <v>Рязанский район</v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  <cell r="M160" t="str">
            <v>Шиловский р-он</v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  <cell r="M161" t="str">
            <v>Рязанский район</v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  <cell r="M162" t="str">
            <v>Рязанский район</v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  <cell r="M163" t="str">
            <v>Рязанский район</v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  <cell r="M164" t="str">
            <v>Рязанский район</v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  <cell r="M165">
            <v>0</v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  <cell r="M166">
            <v>0</v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  <cell r="M167">
            <v>0</v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  <cell r="M168">
            <v>0</v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  <cell r="M169" t="str">
            <v>Кадомский район</v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  <cell r="M170" t="str">
            <v>н.п.Локня Михайловский р-н</v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  <cell r="M171" t="str">
            <v>Рыбновский район</v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  <cell r="M172" t="str">
            <v>Рязанский район</v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  <cell r="M173" t="str">
            <v>г.Сасово</v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  <cell r="M174" t="str">
            <v>г.Сасово</v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  <cell r="M175" t="str">
            <v>Рязанский район</v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  <cell r="M176" t="str">
            <v>Рязанский район</v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  <cell r="M177">
            <v>0</v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  <cell r="M178">
            <v>0</v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  <cell r="M179" t="str">
            <v>Рязанский район</v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  <cell r="M180" t="str">
            <v>Сасовский район</v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  <cell r="M181">
            <v>0</v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  <cell r="M182">
            <v>0</v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  <cell r="M183" t="str">
            <v>Рязанский район</v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  <cell r="M184">
            <v>0</v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  <cell r="M185">
            <v>0</v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  <cell r="M186" t="str">
            <v>Рязанский район</v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  <cell r="M187" t="str">
            <v>Рязанский район</v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  <cell r="M188" t="str">
            <v>Рязанский район</v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  <cell r="M189" t="str">
            <v>Рязанский район</v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  <cell r="M190" t="str">
            <v>Рязанский район</v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  <cell r="M191" t="str">
            <v>Рязанский район</v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  <cell r="M192" t="str">
            <v>Рязанский район</v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  <cell r="M193" t="str">
            <v>Рязанский район</v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  <cell r="M194" t="str">
            <v>Рязанский район</v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  <cell r="M195" t="str">
            <v>Рязанский район</v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  <cell r="M196" t="str">
            <v>Рязанский район</v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  <cell r="M197" t="str">
            <v>Рязанский район</v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  <cell r="M198" t="str">
            <v>Рязанский район</v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  <cell r="M199" t="str">
            <v>Рязанский район</v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  <cell r="M200">
            <v>0</v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  <cell r="M201">
            <v>0</v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  <cell r="M202">
            <v>0</v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  <cell r="M203">
            <v>0</v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  <cell r="M204">
            <v>0</v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  <cell r="M205" t="str">
            <v>Сасовский район</v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  <cell r="M206" t="str">
            <v>Сасовский район</v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  <cell r="M207">
            <v>0</v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  <cell r="M208" t="str">
            <v>Рязанский район</v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  <cell r="M209">
            <v>0</v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  <cell r="M210">
            <v>0</v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  <cell r="M211">
            <v>0</v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  <cell r="M212" t="str">
            <v>Рязанский район</v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  <cell r="M213" t="str">
            <v>Рязанский район</v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  <cell r="M214">
            <v>0</v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  <cell r="M215" t="str">
            <v>Шиловский р-он</v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  <cell r="M216" t="str">
            <v>Рязанский район</v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  <cell r="M217">
            <v>0</v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  <cell r="M218" t="str">
            <v>Рязанский район</v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  <cell r="M219" t="str">
            <v>Рязанский район</v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  <cell r="M220" t="str">
            <v>Рязанский район</v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  <cell r="M221" t="str">
            <v>Рязанский район</v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  <cell r="M222" t="str">
            <v>Рязанский район</v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  <cell r="M223" t="str">
            <v>Рязанский район</v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  <cell r="M224" t="str">
            <v>Рязанский район</v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  <cell r="M225" t="str">
            <v>Шиловский р-он</v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  <cell r="M226">
            <v>0</v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  <cell r="M227">
            <v>0</v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  <cell r="M228">
            <v>0</v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  <cell r="M229" t="str">
            <v>с.Щетиновка Михайловский р-н</v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  <cell r="M230" t="str">
            <v>Ермишинский район</v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  <cell r="M231" t="str">
            <v>Рыбновский район</v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  <cell r="M232" t="str">
            <v>Рязанский район</v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  <cell r="M233" t="str">
            <v>Рязанский район</v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  <cell r="M234" t="str">
            <v>Рыбновский район</v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  <cell r="M235" t="str">
            <v>Рязанский район</v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  <cell r="M236">
            <v>0</v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  <cell r="M237" t="str">
            <v>Шиловский р-он</v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  <cell r="M238" t="str">
            <v>Шиловский р-он</v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  <cell r="M239" t="str">
            <v>Рязанский район</v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  <cell r="M240" t="str">
            <v>с.Прудская Михайловский р-н</v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  <cell r="M241">
            <v>0</v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  <cell r="M242" t="str">
            <v>Пронский участок</v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  <cell r="M243" t="str">
            <v>Рязанский район</v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  <cell r="M244" t="str">
            <v>Рыбновский район</v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  <cell r="M245" t="str">
            <v>Рязанский район</v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  <cell r="K246" t="str">
            <v>ШТ</v>
          </cell>
          <cell r="L246" t="str">
            <v/>
          </cell>
          <cell r="M246" t="str">
            <v>Сасовский район</v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  <cell r="M247" t="str">
            <v>Ермишинский район</v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  <cell r="M248" t="str">
            <v>Новодеревенский р-н</v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  <cell r="M249" t="str">
            <v>Рязанский район</v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  <cell r="M250">
            <v>0</v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  <cell r="M251" t="str">
            <v>Рязанский район</v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  <cell r="M252" t="str">
            <v>Рыбновский район</v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  <cell r="M253" t="str">
            <v>Рязанский район</v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  <cell r="M254" t="str">
            <v>п.Коровино Михайловский р-н</v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  <cell r="M255" t="str">
            <v>н.п.Плахино Захаровский р-н</v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  <cell r="M256" t="str">
            <v>с.Захарово Захаровский р-н</v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  <cell r="M257" t="str">
            <v>с.Захарово Захаровский р-н</v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  <cell r="M258" t="str">
            <v>н.п.Малое Свистово Михайловский р-н</v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  <cell r="M259" t="str">
            <v>Рыбновский район</v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  <cell r="M260" t="str">
            <v>Рязанский район</v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  <cell r="M261" t="str">
            <v>Рязанский район</v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  <cell r="M262">
            <v>0</v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  <cell r="M263">
            <v>0</v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  <cell r="M264" t="str">
            <v>Скопиниский район</v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  <cell r="M265" t="str">
            <v>Рязанский район</v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  <cell r="M266" t="str">
            <v>Рязанский район</v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  <cell r="M267" t="str">
            <v>Рязанский район</v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  <cell r="M268" t="str">
            <v>Сасовский район</v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  <cell r="M269">
            <v>0</v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  <cell r="M270">
            <v>0</v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  <cell r="M271" t="str">
            <v>Шиловский р-он</v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  <cell r="M272">
            <v>0</v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  <cell r="M273" t="str">
            <v>Рязанский район</v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  <cell r="M274">
            <v>0</v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  <cell r="M275" t="str">
            <v>Рязанский район</v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  <cell r="M276" t="str">
            <v>Рязанский район</v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  <cell r="M277" t="str">
            <v>Рязанский район</v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  <cell r="M278" t="str">
            <v>Рязанский район</v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  <cell r="M279" t="str">
            <v>Рязанский район</v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  <cell r="M280" t="str">
            <v>Рязанский район</v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  <cell r="M281" t="str">
            <v>Рязанский район</v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  <cell r="M282" t="str">
            <v>Рязанский район</v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  <cell r="M283" t="str">
            <v>н.п.Покровское Михайловский р-н</v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  <cell r="M284">
            <v>0</v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  <cell r="M285">
            <v>0</v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  <cell r="M286">
            <v>0</v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  <cell r="M287">
            <v>0</v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  <cell r="M288" t="str">
            <v>Старожиловский РЭС</v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  <cell r="M289" t="str">
            <v>Старожиловский РЭС</v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  <cell r="M290" t="str">
            <v>Старожиловский РЭС</v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  <cell r="M291" t="str">
            <v>с.Захарово Захаровский р-н</v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  <cell r="M292" t="str">
            <v>Рязанский район</v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  <cell r="M293" t="str">
            <v>Рязанский район</v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  <cell r="M294" t="str">
            <v>Рязанский район</v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  <cell r="M295" t="str">
            <v>Рыбновский район</v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  <cell r="M296" t="str">
            <v>Рязанский район</v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  <cell r="M297" t="str">
            <v>Рязанский район</v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  <cell r="M298" t="str">
            <v>Рязанский район</v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  <cell r="M299" t="str">
            <v>Рязанский район</v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  <cell r="M300" t="str">
            <v>Рязанский район</v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  <cell r="M301" t="str">
            <v>Рязанский район</v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  <cell r="M302" t="str">
            <v>Рязанский район</v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  <cell r="M303" t="str">
            <v>Шиловский р-он</v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  <cell r="M304" t="str">
            <v>Рязанский район</v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  <cell r="M305" t="str">
            <v>Новодеревенский р-н</v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  <cell r="M306" t="str">
            <v>Новодеревенский р-н</v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  <cell r="M307" t="str">
            <v>Кораблинский р-н</v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  <cell r="M308" t="str">
            <v>Кораблинский р-н</v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  <cell r="M309" t="str">
            <v>Кораблинский р-н</v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  <cell r="M310" t="str">
            <v>Скопиниский район</v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  <cell r="M311">
            <v>0</v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  <cell r="M312" t="str">
            <v>Рязанский район</v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  <cell r="M313" t="str">
            <v>Рязанский район</v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  <cell r="M314" t="str">
            <v>Старожиловский РЭС</v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  <cell r="M315" t="str">
            <v>Рязанский район</v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  <cell r="M316" t="str">
            <v>Рязанский район</v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  <cell r="M317" t="str">
            <v>Рязанский район</v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  <cell r="M318">
            <v>0</v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  <cell r="M319">
            <v>0</v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  <cell r="M320" t="str">
            <v>Рязанский район</v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  <cell r="M321" t="str">
            <v>Шиловский р-он</v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  <cell r="M322" t="str">
            <v>Рязанский район</v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  <cell r="M323">
            <v>0</v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  <cell r="M324">
            <v>0</v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  <cell r="M325">
            <v>0</v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  <cell r="M326" t="str">
            <v>Сасовский район</v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  <cell r="M327">
            <v>0</v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  <cell r="M328">
            <v>0</v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  <cell r="M329" t="str">
            <v>Рязанский район</v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  <cell r="M330" t="str">
            <v>Рязанский район</v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  <cell r="M331">
            <v>0</v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  <cell r="M332">
            <v>0</v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  <cell r="M333">
            <v>0</v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  <cell r="M334">
            <v>0</v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  <cell r="M335" t="str">
            <v>Шиловский р-он</v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  <cell r="M336" t="str">
            <v>Рязанский район</v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  <cell r="M337" t="str">
            <v>Рязанский район</v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  <cell r="M338" t="str">
            <v>Рязанский район</v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  <cell r="M339" t="str">
            <v>Рязанский район</v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  <cell r="M340" t="str">
            <v>Шиловский р-он</v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  <cell r="M341" t="str">
            <v>с.Щетиновка Михайловский р-н</v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  <cell r="M342">
            <v>0</v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  <cell r="M343" t="str">
            <v>Рязанский район</v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  <cell r="M344" t="str">
            <v>Рязанский район</v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  <cell r="M345" t="str">
            <v>Рыбновский район</v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/>
      <sheetData sheetId="1">
        <row r="1">
          <cell r="E1" t="str">
            <v>Название</v>
          </cell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</row>
        <row r="2">
          <cell r="E2" t="str">
            <v>Здание ЗТП 10/0,4 кВ № 5936 4*1000 кВа</v>
          </cell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</row>
        <row r="3">
          <cell r="E3" t="str">
            <v>Здание ПС 110кВ "Развитие"</v>
          </cell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</row>
        <row r="4">
          <cell r="E4" t="str">
            <v>ВЛ-0,4 кВ № 2 ТП-5360 н.п. Агро-Пустынь</v>
          </cell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</row>
        <row r="5">
          <cell r="E5" t="str">
            <v>ВЛ-0,4кВ №4 от ТП № 5248 н.п. Алеканово</v>
          </cell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</row>
        <row r="6">
          <cell r="E6" t="str">
            <v>ВЛ-0,4кВ № от КТП СВ-506</v>
          </cell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</row>
        <row r="7">
          <cell r="E7" t="str">
            <v>ВЛ-0.4кВ ф.1 от КТПП-3483 н.п. Подвязье</v>
          </cell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</row>
        <row r="8">
          <cell r="E8" t="str">
            <v>ВЛ 0,4 кВ Ф.1 от СТП 7024 н.п. Алеканово</v>
          </cell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</row>
        <row r="9">
          <cell r="E9" t="str">
            <v>ВЛ 0,4 кВ № 4 от КТП 3058</v>
          </cell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</row>
        <row r="10">
          <cell r="E10" t="str">
            <v>ВЛ-0,4кВ № 2 от ТП № 5335</v>
          </cell>
          <cell r="F10" t="str">
            <v>130000009444</v>
          </cell>
          <cell r="G10" t="str">
            <v/>
          </cell>
          <cell r="H10" t="str">
            <v/>
          </cell>
          <cell r="I10" t="str">
            <v/>
          </cell>
          <cell r="J10">
            <v>0</v>
          </cell>
        </row>
        <row r="11">
          <cell r="E11" t="str">
            <v>ВЛ-0.4кВ ф. от ТП №6129</v>
          </cell>
          <cell r="F11" t="str">
            <v>130000009445</v>
          </cell>
          <cell r="G11" t="str">
            <v/>
          </cell>
          <cell r="H11" t="str">
            <v/>
          </cell>
          <cell r="I11" t="str">
            <v/>
          </cell>
          <cell r="J11">
            <v>0</v>
          </cell>
        </row>
        <row r="12">
          <cell r="E12" t="str">
            <v>ВЛ 10 кВ отп.от оп.№ 10 ВЛ-10 кВ № 6 ПС Бусаево</v>
          </cell>
          <cell r="F12" t="str">
            <v>130000009446</v>
          </cell>
          <cell r="G12" t="str">
            <v/>
          </cell>
          <cell r="H12" t="str">
            <v/>
          </cell>
          <cell r="I12" t="str">
            <v/>
          </cell>
          <cell r="J12">
            <v>0.9</v>
          </cell>
        </row>
        <row r="13">
          <cell r="E13" t="str">
            <v>ВЛ 10 кВ отп.от оп.№ 265 ВЛ 10 кВ № 1 ПС Ерахтур</v>
          </cell>
          <cell r="F13" t="str">
            <v>130000009447</v>
          </cell>
          <cell r="G13" t="str">
            <v/>
          </cell>
          <cell r="H13" t="str">
            <v/>
          </cell>
          <cell r="I13" t="str">
            <v/>
          </cell>
          <cell r="J13">
            <v>0.15</v>
          </cell>
        </row>
        <row r="14">
          <cell r="E14" t="str">
            <v>ВЛ-0,4 кВ №1 от КТП № 1258 н.п. Инякино</v>
          </cell>
          <cell r="F14" t="str">
            <v>130000009448</v>
          </cell>
          <cell r="G14" t="str">
            <v/>
          </cell>
          <cell r="H14" t="str">
            <v/>
          </cell>
          <cell r="I14" t="str">
            <v/>
          </cell>
          <cell r="J14">
            <v>2.7E-2</v>
          </cell>
        </row>
        <row r="15">
          <cell r="E15" t="str">
            <v>ВЛ-0.4кВ ф.1 от СТП-6076 н.п. Дядьково</v>
          </cell>
          <cell r="F15" t="str">
            <v>77594</v>
          </cell>
          <cell r="G15" t="str">
            <v/>
          </cell>
          <cell r="H15" t="str">
            <v/>
          </cell>
          <cell r="I15" t="str">
            <v/>
          </cell>
          <cell r="J15">
            <v>5.0000000000000001E-3</v>
          </cell>
        </row>
        <row r="16">
          <cell r="E16" t="str">
            <v>ВЛ-0.4кВ ф.1 от СТП-1576 вбл. с. Прудская</v>
          </cell>
          <cell r="F16" t="str">
            <v>77597</v>
          </cell>
          <cell r="G16" t="str">
            <v/>
          </cell>
          <cell r="H16" t="str">
            <v/>
          </cell>
          <cell r="I16" t="str">
            <v/>
          </cell>
          <cell r="J16">
            <v>3.2000000000000001E-2</v>
          </cell>
        </row>
        <row r="17">
          <cell r="E17" t="str">
            <v>ВЛ-0,4 кВ от КТП № 3023 - 63 кВа</v>
          </cell>
          <cell r="F17" t="str">
            <v>130000009451</v>
          </cell>
          <cell r="G17" t="str">
            <v/>
          </cell>
          <cell r="H17" t="str">
            <v/>
          </cell>
          <cell r="I17" t="str">
            <v/>
          </cell>
          <cell r="J17">
            <v>2.052</v>
          </cell>
        </row>
        <row r="18">
          <cell r="E18" t="str">
            <v>ВЛ 10кВ от оп. № 3, отпайки ВЛ-10 кВ № 1 ПС Кирицына КТП-3023</v>
          </cell>
          <cell r="F18" t="str">
            <v>130000009452</v>
          </cell>
          <cell r="G18" t="str">
            <v/>
          </cell>
          <cell r="H18" t="str">
            <v/>
          </cell>
          <cell r="I18" t="str">
            <v/>
          </cell>
          <cell r="J18">
            <v>0.18</v>
          </cell>
        </row>
        <row r="19">
          <cell r="E19" t="str">
            <v>ВЛ-10кВ №6 ПС Окружная оп.№1 ВЛ-10кВ отп. на КТП-2322</v>
          </cell>
          <cell r="F19" t="str">
            <v>77602</v>
          </cell>
          <cell r="G19" t="str">
            <v/>
          </cell>
          <cell r="H19" t="str">
            <v/>
          </cell>
          <cell r="I19" t="str">
            <v/>
          </cell>
          <cell r="J19">
            <v>2E-3</v>
          </cell>
        </row>
        <row r="20">
          <cell r="E20" t="str">
            <v>ВЛ-10кВ от оп.№3 ЗТП-3077 отп. на ПКТП-2157</v>
          </cell>
          <cell r="F20" t="str">
            <v>77604</v>
          </cell>
          <cell r="G20" t="str">
            <v/>
          </cell>
          <cell r="H20" t="str">
            <v/>
          </cell>
          <cell r="I20" t="str">
            <v/>
          </cell>
          <cell r="J20">
            <v>1.07</v>
          </cell>
        </row>
        <row r="21">
          <cell r="E21" t="str">
            <v>ВЛ-0,4кВ от КТП-2157 с. Костино</v>
          </cell>
          <cell r="F21" t="str">
            <v>77606</v>
          </cell>
          <cell r="G21" t="str">
            <v/>
          </cell>
          <cell r="H21" t="str">
            <v/>
          </cell>
          <cell r="I21" t="str">
            <v/>
          </cell>
          <cell r="J21">
            <v>0.96</v>
          </cell>
        </row>
        <row r="22">
          <cell r="E22" t="str">
            <v>ВЛ-10кВ №7 от РП-51 от оп.№87 на КТП-4054</v>
          </cell>
          <cell r="F22" t="str">
            <v>77599</v>
          </cell>
          <cell r="G22" t="str">
            <v/>
          </cell>
          <cell r="H22" t="str">
            <v/>
          </cell>
          <cell r="I22" t="str">
            <v/>
          </cell>
          <cell r="J22">
            <v>7.0000000000000001E-3</v>
          </cell>
        </row>
        <row r="23">
          <cell r="E23" t="str">
            <v>ВЛ-0,4кВ №1,2 от КТП-4054</v>
          </cell>
          <cell r="F23" t="str">
            <v>77601</v>
          </cell>
          <cell r="G23" t="str">
            <v/>
          </cell>
          <cell r="H23" t="str">
            <v/>
          </cell>
          <cell r="I23" t="str">
            <v/>
          </cell>
          <cell r="J23">
            <v>5.84</v>
          </cell>
        </row>
        <row r="24">
          <cell r="E24" t="str">
            <v>ВЛ 10 кВ отп. от оп. №2 отп. от опоры № 121 ф. №1ПС 110/10 кВ Вялсы</v>
          </cell>
          <cell r="F24" t="str">
            <v>130000009458</v>
          </cell>
          <cell r="G24" t="str">
            <v/>
          </cell>
          <cell r="H24" t="str">
            <v/>
          </cell>
          <cell r="I24" t="str">
            <v/>
          </cell>
          <cell r="J24">
            <v>0.12</v>
          </cell>
        </row>
        <row r="25">
          <cell r="E25" t="str">
            <v>ВЛ 10 кВ отп.  от оп. №3 ВЛ 10 кВ №2 ЦРП «Нарма»(отп.на КТП  НР-204-63кВа) в стор</v>
          </cell>
          <cell r="F25" t="str">
            <v>130000009459</v>
          </cell>
          <cell r="G25" t="str">
            <v/>
          </cell>
          <cell r="H25" t="str">
            <v/>
          </cell>
          <cell r="I25" t="str">
            <v/>
          </cell>
          <cell r="J25">
            <v>0.01</v>
          </cell>
        </row>
        <row r="26">
          <cell r="E26" t="str">
            <v>ВЛ 0,4 кВ от КТП 10/0,4 кв СВ-112, 100 кВА</v>
          </cell>
          <cell r="F26" t="str">
            <v>130000009460</v>
          </cell>
          <cell r="G26" t="str">
            <v/>
          </cell>
          <cell r="H26" t="str">
            <v/>
          </cell>
          <cell r="I26" t="str">
            <v/>
          </cell>
          <cell r="J26">
            <v>0.56000000000000005</v>
          </cell>
        </row>
        <row r="27">
          <cell r="E27" t="str">
            <v>ВЛ 0,4 кВ №1 от ДГУ №1 (ПАО МТС)</v>
          </cell>
          <cell r="F27" t="str">
            <v>130000009461</v>
          </cell>
          <cell r="G27" t="str">
            <v/>
          </cell>
          <cell r="H27" t="str">
            <v/>
          </cell>
          <cell r="I27" t="str">
            <v/>
          </cell>
          <cell r="J27">
            <v>2.4E-2</v>
          </cell>
        </row>
        <row r="28">
          <cell r="E28" t="str">
            <v>ВЛ 0,4 кВ №1 от СТП-5000</v>
          </cell>
          <cell r="F28" t="str">
            <v>130000009462</v>
          </cell>
          <cell r="G28" t="str">
            <v/>
          </cell>
          <cell r="H28" t="str">
            <v/>
          </cell>
          <cell r="I28" t="str">
            <v/>
          </cell>
          <cell r="J28">
            <v>5.0000000000000001E-3</v>
          </cell>
        </row>
        <row r="29">
          <cell r="E29" t="str">
            <v>КЛ-6кВ ПС Скопин ф2 1сш</v>
          </cell>
          <cell r="F29" t="str">
            <v>130000009463</v>
          </cell>
          <cell r="G29" t="str">
            <v/>
          </cell>
          <cell r="H29" t="str">
            <v/>
          </cell>
          <cell r="I29" t="str">
            <v/>
          </cell>
          <cell r="J29">
            <v>9.0559999999999992</v>
          </cell>
        </row>
        <row r="30">
          <cell r="E30" t="str">
            <v>КЛ-6кВ ПС Скопин ф9 2сш</v>
          </cell>
          <cell r="F30" t="str">
            <v>130000009464</v>
          </cell>
          <cell r="G30" t="str">
            <v/>
          </cell>
          <cell r="H30" t="str">
            <v/>
          </cell>
          <cell r="I30" t="str">
            <v/>
          </cell>
          <cell r="J30">
            <v>9.0649999999999995</v>
          </cell>
        </row>
        <row r="31">
          <cell r="E31" t="str">
            <v>ВЛ 0,4 кВ от КТП № 7028 н.п. Дубровичи</v>
          </cell>
          <cell r="F31" t="str">
            <v>130000009465</v>
          </cell>
          <cell r="G31" t="str">
            <v/>
          </cell>
          <cell r="H31" t="str">
            <v/>
          </cell>
          <cell r="I31" t="str">
            <v/>
          </cell>
          <cell r="J31">
            <v>0</v>
          </cell>
        </row>
        <row r="32">
          <cell r="E32" t="str">
            <v>ВЛ 0,4 кВ от КТП-3747 н.п.Ижевское</v>
          </cell>
          <cell r="F32" t="str">
            <v>130000009466</v>
          </cell>
          <cell r="G32" t="str">
            <v/>
          </cell>
          <cell r="H32" t="str">
            <v/>
          </cell>
          <cell r="I32" t="str">
            <v/>
          </cell>
          <cell r="J32">
            <v>0.03</v>
          </cell>
        </row>
        <row r="33">
          <cell r="E33" t="str">
            <v>ВЛ-0,4кВ от РУ-0,4кВ МТП 5002/100кВа н.п.Бурминка</v>
          </cell>
          <cell r="F33" t="str">
            <v>130000009467</v>
          </cell>
          <cell r="G33" t="str">
            <v/>
          </cell>
          <cell r="H33" t="str">
            <v/>
          </cell>
          <cell r="I33" t="str">
            <v/>
          </cell>
          <cell r="J33">
            <v>0.06</v>
          </cell>
        </row>
        <row r="34">
          <cell r="E34" t="str">
            <v>ВЛ-0.4кВ ф.1 от СТП-7025 с. Федякино</v>
          </cell>
          <cell r="F34" t="str">
            <v>77612</v>
          </cell>
          <cell r="G34" t="str">
            <v/>
          </cell>
          <cell r="H34" t="str">
            <v/>
          </cell>
          <cell r="I34" t="str">
            <v/>
          </cell>
          <cell r="J34">
            <v>5.0000000000000001E-3</v>
          </cell>
        </row>
        <row r="35">
          <cell r="E35" t="str">
            <v>ВЛ 0,4 кВ Ф.1 от СТП № 7027 н.п. Поляны</v>
          </cell>
          <cell r="F35" t="str">
            <v>130000009469</v>
          </cell>
          <cell r="G35" t="str">
            <v/>
          </cell>
          <cell r="H35" t="str">
            <v/>
          </cell>
          <cell r="I35" t="str">
            <v/>
          </cell>
          <cell r="J35">
            <v>0.92</v>
          </cell>
        </row>
        <row r="36">
          <cell r="E36" t="str">
            <v>ВЛ 0,4 кВ Ф.2 от СТП № 7027 н.п. Поляны</v>
          </cell>
          <cell r="F36" t="str">
            <v>130000009470</v>
          </cell>
          <cell r="G36" t="str">
            <v/>
          </cell>
          <cell r="H36" t="str">
            <v/>
          </cell>
          <cell r="I36" t="str">
            <v/>
          </cell>
          <cell r="J36">
            <v>0.44</v>
          </cell>
        </row>
        <row r="37">
          <cell r="E37" t="str">
            <v>ВЛ 0,4 кВ Ф.3 от СТП № 7027 н.п. Поляны</v>
          </cell>
          <cell r="F37" t="str">
            <v>130000009471</v>
          </cell>
          <cell r="G37" t="str">
            <v/>
          </cell>
          <cell r="H37" t="str">
            <v/>
          </cell>
          <cell r="I37" t="str">
            <v/>
          </cell>
          <cell r="J37">
            <v>0.28000000000000003</v>
          </cell>
        </row>
        <row r="38">
          <cell r="E38" t="str">
            <v>ВЛ-0.4кВ ф.1 от СТП-6077 г. Рязань</v>
          </cell>
          <cell r="F38" t="str">
            <v>77615</v>
          </cell>
          <cell r="G38" t="str">
            <v/>
          </cell>
          <cell r="H38" t="str">
            <v/>
          </cell>
          <cell r="I38" t="str">
            <v/>
          </cell>
          <cell r="J38">
            <v>5.0000000000000001E-3</v>
          </cell>
        </row>
        <row r="39">
          <cell r="E39" t="str">
            <v>ВЛ-0.4кВ ф.4 от КТП-1092 с. Стрелецкие Выселки</v>
          </cell>
          <cell r="F39" t="str">
            <v>77616</v>
          </cell>
          <cell r="G39" t="str">
            <v/>
          </cell>
          <cell r="H39" t="str">
            <v/>
          </cell>
          <cell r="I39" t="str">
            <v/>
          </cell>
          <cell r="J39">
            <v>4.8000000000000001E-2</v>
          </cell>
        </row>
        <row r="40">
          <cell r="E40" t="str">
            <v>ВЛ-0.4кВ ф.1 от СТП-1575 н.п. Коровинский спиртзавод</v>
          </cell>
          <cell r="F40" t="str">
            <v>77619</v>
          </cell>
          <cell r="G40" t="str">
            <v/>
          </cell>
          <cell r="H40" t="str">
            <v/>
          </cell>
          <cell r="I40" t="str">
            <v/>
          </cell>
          <cell r="J40">
            <v>1.0999999999999999E-2</v>
          </cell>
        </row>
        <row r="41">
          <cell r="E41" t="str">
            <v>ВЛ-0.4кВ ф.1 от СТП-4393 Плахинское сельское поселение</v>
          </cell>
          <cell r="F41" t="str">
            <v>77622</v>
          </cell>
          <cell r="G41" t="str">
            <v/>
          </cell>
          <cell r="H41" t="str">
            <v/>
          </cell>
          <cell r="I41" t="str">
            <v/>
          </cell>
          <cell r="J41">
            <v>0.13400000000000001</v>
          </cell>
        </row>
        <row r="42">
          <cell r="E42" t="str">
            <v>ВЛ-0.4кВ ф.1 от СТП- (Платинум)</v>
          </cell>
          <cell r="F42" t="str">
            <v>77625</v>
          </cell>
          <cell r="G42" t="str">
            <v/>
          </cell>
          <cell r="H42" t="str">
            <v/>
          </cell>
          <cell r="I42" t="str">
            <v/>
          </cell>
          <cell r="J42">
            <v>0.01</v>
          </cell>
        </row>
        <row r="43">
          <cell r="E43" t="str">
            <v>ВЛ-0.4кВ ф.1 от СТП- (АМО)</v>
          </cell>
          <cell r="F43" t="str">
            <v>77628</v>
          </cell>
          <cell r="G43" t="str">
            <v/>
          </cell>
          <cell r="H43" t="str">
            <v/>
          </cell>
          <cell r="I43" t="str">
            <v/>
          </cell>
          <cell r="J43">
            <v>8.0000000000000002E-3</v>
          </cell>
        </row>
        <row r="44">
          <cell r="E44" t="str">
            <v>ВЛ-0.4кВ ф.1 от КТП-1577</v>
          </cell>
          <cell r="F44" t="str">
            <v>77631</v>
          </cell>
          <cell r="G44" t="str">
            <v/>
          </cell>
          <cell r="H44" t="str">
            <v/>
          </cell>
          <cell r="I44" t="str">
            <v/>
          </cell>
          <cell r="J44">
            <v>1.2E-2</v>
          </cell>
        </row>
        <row r="45">
          <cell r="E45" t="str">
            <v>ВЛ-0.4кВ ф.1 от КТП-7023 н.п. Рыбное</v>
          </cell>
          <cell r="F45" t="str">
            <v>77634</v>
          </cell>
          <cell r="G45" t="str">
            <v/>
          </cell>
          <cell r="H45" t="str">
            <v/>
          </cell>
          <cell r="I45" t="str">
            <v/>
          </cell>
          <cell r="J45">
            <v>0.111</v>
          </cell>
        </row>
        <row r="46">
          <cell r="E46" t="str">
            <v>ВЛ-0,4кВ ф.2 от КТП ШЦ-408</v>
          </cell>
          <cell r="F46" t="str">
            <v>130000009480</v>
          </cell>
          <cell r="G46" t="str">
            <v/>
          </cell>
          <cell r="H46" t="str">
            <v/>
          </cell>
          <cell r="I46" t="str">
            <v/>
          </cell>
          <cell r="J46">
            <v>5.0000000000000001E-3</v>
          </cell>
        </row>
        <row r="47">
          <cell r="E47" t="str">
            <v>ВЛ-0,4кВ ф.1 от КТП  ШЦ-1018</v>
          </cell>
          <cell r="F47" t="str">
            <v>130000009481</v>
          </cell>
          <cell r="G47" t="str">
            <v/>
          </cell>
          <cell r="H47" t="str">
            <v/>
          </cell>
          <cell r="I47" t="str">
            <v/>
          </cell>
          <cell r="J47">
            <v>0.61699999999999999</v>
          </cell>
        </row>
        <row r="48">
          <cell r="E48" t="str">
            <v>ВЛ 0,4 кВ от КТП 3643 н.п. Киструс</v>
          </cell>
          <cell r="F48" t="str">
            <v>130000009482</v>
          </cell>
          <cell r="G48" t="str">
            <v/>
          </cell>
          <cell r="H48" t="str">
            <v/>
          </cell>
          <cell r="I48" t="str">
            <v/>
          </cell>
          <cell r="J48">
            <v>0.48</v>
          </cell>
        </row>
        <row r="49">
          <cell r="E49" t="str">
            <v>ВЛ-10 кВ ф. № 14 ПС Гремячка отпайка на КТП-2165</v>
          </cell>
          <cell r="F49" t="str">
            <v>130000009483</v>
          </cell>
          <cell r="G49" t="str">
            <v/>
          </cell>
          <cell r="H49" t="str">
            <v/>
          </cell>
          <cell r="I49" t="str">
            <v/>
          </cell>
          <cell r="J49">
            <v>2.5999999999999999E-2</v>
          </cell>
        </row>
        <row r="50">
          <cell r="E50" t="str">
            <v>ВЛ-0,4 кВ № 1 от КТП-2165 10/0,4 кВ</v>
          </cell>
          <cell r="F50" t="str">
            <v>130000009484</v>
          </cell>
          <cell r="G50" t="str">
            <v/>
          </cell>
          <cell r="H50" t="str">
            <v/>
          </cell>
          <cell r="I50" t="str">
            <v/>
          </cell>
          <cell r="J50">
            <v>6.5000000000000002E-2</v>
          </cell>
        </row>
        <row r="51">
          <cell r="E51" t="str">
            <v>ВЛ-10кВ отп.от оп.№128 ВЛ-10 №8 ПС Лихачево на КТП-5510</v>
          </cell>
          <cell r="F51" t="str">
            <v>77641</v>
          </cell>
          <cell r="G51" t="str">
            <v/>
          </cell>
          <cell r="H51" t="str">
            <v/>
          </cell>
          <cell r="I51" t="str">
            <v/>
          </cell>
          <cell r="J51">
            <v>0.63500000000000001</v>
          </cell>
        </row>
        <row r="52">
          <cell r="E52" t="str">
            <v>ВЛ-0.4кВ от КТП-5510 с. Дядьково</v>
          </cell>
          <cell r="F52" t="str">
            <v>77642</v>
          </cell>
          <cell r="G52" t="str">
            <v/>
          </cell>
          <cell r="H52" t="str">
            <v/>
          </cell>
          <cell r="I52" t="str">
            <v/>
          </cell>
          <cell r="J52">
            <v>3.33</v>
          </cell>
        </row>
        <row r="53">
          <cell r="E53" t="str">
            <v>ВЛ-0.4кВ ф.1 от КТП-6086 н.п. Турлатово</v>
          </cell>
          <cell r="F53" t="str">
            <v>77645</v>
          </cell>
          <cell r="G53" t="str">
            <v/>
          </cell>
          <cell r="H53" t="str">
            <v/>
          </cell>
          <cell r="I53" t="str">
            <v/>
          </cell>
          <cell r="J53">
            <v>5.0000000000000001E-3</v>
          </cell>
        </row>
        <row r="54">
          <cell r="E54" t="str">
            <v>ВЛ 0,4 кВ от КТП 7026 н.п. Дубровичи</v>
          </cell>
          <cell r="F54" t="str">
            <v>130000009488</v>
          </cell>
          <cell r="G54" t="str">
            <v/>
          </cell>
          <cell r="H54" t="str">
            <v/>
          </cell>
          <cell r="I54" t="str">
            <v/>
          </cell>
          <cell r="J54">
            <v>0.01</v>
          </cell>
        </row>
        <row r="55">
          <cell r="E55" t="str">
            <v>ВЛ 0,4 кВ №2 от СТП-3079 н.п.Троица</v>
          </cell>
          <cell r="F55" t="str">
            <v>130000009489</v>
          </cell>
          <cell r="G55" t="str">
            <v/>
          </cell>
          <cell r="H55" t="str">
            <v/>
          </cell>
          <cell r="I55" t="str">
            <v/>
          </cell>
          <cell r="J55">
            <v>5.5E-2</v>
          </cell>
        </row>
        <row r="56">
          <cell r="E56" t="str">
            <v>ВЛ 0,4 кВ от СТП 5337 н.п. Снегири</v>
          </cell>
          <cell r="F56" t="str">
            <v>130000009490</v>
          </cell>
          <cell r="G56" t="str">
            <v/>
          </cell>
          <cell r="H56" t="str">
            <v/>
          </cell>
          <cell r="I56" t="str">
            <v/>
          </cell>
          <cell r="J56">
            <v>5.7000000000000002E-2</v>
          </cell>
        </row>
        <row r="57">
          <cell r="E57" t="str">
            <v>КЛ-0,4кВ ф.1 от КТП ШЦ-408</v>
          </cell>
          <cell r="F57" t="str">
            <v>130000009491</v>
          </cell>
          <cell r="G57" t="str">
            <v/>
          </cell>
          <cell r="H57" t="str">
            <v/>
          </cell>
          <cell r="I57" t="str">
            <v/>
          </cell>
          <cell r="J57">
            <v>0.27</v>
          </cell>
        </row>
        <row r="58">
          <cell r="E58" t="str">
            <v>ВЛ-0.4кВ ф.2 от КТП НР-201</v>
          </cell>
          <cell r="F58" t="str">
            <v>130000009492</v>
          </cell>
          <cell r="G58" t="str">
            <v/>
          </cell>
          <cell r="H58" t="str">
            <v/>
          </cell>
          <cell r="I58" t="str">
            <v/>
          </cell>
          <cell r="J58">
            <v>0.08</v>
          </cell>
        </row>
        <row r="59">
          <cell r="E59" t="str">
            <v>ВЛ-0.4кВ ф.4 от КТП ВС-311</v>
          </cell>
          <cell r="F59" t="str">
            <v>130000009493</v>
          </cell>
          <cell r="G59" t="str">
            <v/>
          </cell>
          <cell r="H59" t="str">
            <v/>
          </cell>
          <cell r="I59" t="str">
            <v/>
          </cell>
          <cell r="J59">
            <v>0.01</v>
          </cell>
        </row>
        <row r="60">
          <cell r="E60" t="str">
            <v>ВЛ-0.4кВ ф.1 от КТП ЕР-409</v>
          </cell>
          <cell r="F60" t="str">
            <v>130000009494</v>
          </cell>
          <cell r="G60" t="str">
            <v/>
          </cell>
          <cell r="H60" t="str">
            <v/>
          </cell>
          <cell r="I60" t="str">
            <v/>
          </cell>
          <cell r="J60">
            <v>0.01</v>
          </cell>
        </row>
        <row r="61">
          <cell r="E61" t="str">
            <v>ВЛ-0.4кВ ф.1 от СТП ЦН-1418</v>
          </cell>
          <cell r="F61" t="str">
            <v>130000009495</v>
          </cell>
          <cell r="G61" t="str">
            <v/>
          </cell>
          <cell r="H61" t="str">
            <v/>
          </cell>
          <cell r="I61" t="str">
            <v/>
          </cell>
          <cell r="J61">
            <v>0.19</v>
          </cell>
        </row>
        <row r="62">
          <cell r="E62" t="str">
            <v>ВЛ-0.4кВ ф.2 от КТП ВЛ-114</v>
          </cell>
          <cell r="F62" t="str">
            <v>130000009496</v>
          </cell>
          <cell r="G62" t="str">
            <v/>
          </cell>
          <cell r="H62" t="str">
            <v/>
          </cell>
          <cell r="I62" t="str">
            <v/>
          </cell>
          <cell r="J62">
            <v>0.2</v>
          </cell>
        </row>
        <row r="63">
          <cell r="E63" t="str">
            <v>ВЛ-0.4кВ ф.1 от КТП-6085 н.п. Марьино-2</v>
          </cell>
          <cell r="F63" t="str">
            <v>77650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</row>
        <row r="64">
          <cell r="E64" t="str">
            <v>ВЛ-0.4кВ ф.2 от КТП-6085 н.п. Марьино-2</v>
          </cell>
          <cell r="F64" t="str">
            <v>77651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</row>
        <row r="65">
          <cell r="E65" t="str">
            <v>ВЛ-0.4кВ ф.3 от КТП-6085 н.п. Марьино-2</v>
          </cell>
          <cell r="F65" t="str">
            <v>77652</v>
          </cell>
          <cell r="G65" t="str">
            <v/>
          </cell>
          <cell r="H65" t="str">
            <v/>
          </cell>
          <cell r="I65" t="str">
            <v/>
          </cell>
          <cell r="J65">
            <v>5.0000000000000001E-3</v>
          </cell>
        </row>
        <row r="66">
          <cell r="E66" t="str">
            <v>ВЛ-0.4кВ ф.4 от КТП-6085 н.п. Марьино-2</v>
          </cell>
          <cell r="F66" t="str">
            <v>77653</v>
          </cell>
          <cell r="G66" t="str">
            <v/>
          </cell>
          <cell r="H66" t="str">
            <v/>
          </cell>
          <cell r="I66" t="str">
            <v/>
          </cell>
          <cell r="J66">
            <v>5.0000000000000001E-3</v>
          </cell>
        </row>
        <row r="67">
          <cell r="E67" t="str">
            <v>КЛ-0,4кВ ф.1 от КТП-6084</v>
          </cell>
          <cell r="F67" t="str">
            <v>77654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</row>
        <row r="68">
          <cell r="E68" t="str">
            <v>КЛ-0,4кВ ф.2 от КТП-6084</v>
          </cell>
          <cell r="F68" t="str">
            <v>77655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</row>
        <row r="69">
          <cell r="E69" t="str">
            <v>КЛ-0,4кВ ф.3 от КТП-6084</v>
          </cell>
          <cell r="F69" t="str">
            <v>77656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</row>
        <row r="70">
          <cell r="E70" t="str">
            <v>КЛ-0,4кВ ф.4 от КТП-6084</v>
          </cell>
          <cell r="F70" t="str">
            <v>77657</v>
          </cell>
          <cell r="G70" t="str">
            <v/>
          </cell>
          <cell r="H70" t="str">
            <v/>
          </cell>
          <cell r="I70" t="str">
            <v/>
          </cell>
          <cell r="J70">
            <v>0.01</v>
          </cell>
        </row>
        <row r="71">
          <cell r="E71" t="str">
            <v>ВЛ 0,4кВ №1 от ТП-10/0,4кВ №6237</v>
          </cell>
          <cell r="F71" t="str">
            <v>130000009505</v>
          </cell>
          <cell r="G71" t="str">
            <v/>
          </cell>
          <cell r="H71" t="str">
            <v/>
          </cell>
          <cell r="I71" t="str">
            <v/>
          </cell>
          <cell r="J71">
            <v>0.01</v>
          </cell>
        </row>
        <row r="72">
          <cell r="E72" t="str">
            <v>ВЛ 0,4 кВ №1 от СТП-10/0,4кВ №187</v>
          </cell>
          <cell r="F72" t="str">
            <v>130000009506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</row>
        <row r="73">
          <cell r="E73" t="str">
            <v>ВЛ-0,4 кВ №1 от СТП № 1109 н.п. Борок</v>
          </cell>
          <cell r="F73" t="str">
            <v>130000009507</v>
          </cell>
          <cell r="G73" t="str">
            <v/>
          </cell>
          <cell r="H73" t="str">
            <v/>
          </cell>
          <cell r="I73" t="str">
            <v/>
          </cell>
          <cell r="J73">
            <v>4.0000000000000001E-3</v>
          </cell>
        </row>
        <row r="74">
          <cell r="E74" t="str">
            <v>ВЛ 0,4 кВ от СТП 3555 н.п. Троица</v>
          </cell>
          <cell r="F74" t="str">
            <v>130000009508</v>
          </cell>
          <cell r="G74" t="str">
            <v/>
          </cell>
          <cell r="H74" t="str">
            <v/>
          </cell>
          <cell r="I74" t="str">
            <v/>
          </cell>
          <cell r="J74">
            <v>5.0000000000000001E-3</v>
          </cell>
        </row>
        <row r="75">
          <cell r="E75" t="str">
            <v>Кабельно-воздушная линия 10 кВ № 9 ПС "Тума"</v>
          </cell>
          <cell r="F75" t="str">
            <v>130000009509</v>
          </cell>
          <cell r="G75" t="str">
            <v/>
          </cell>
          <cell r="H75" t="str">
            <v/>
          </cell>
          <cell r="I75" t="str">
            <v/>
          </cell>
          <cell r="J75">
            <v>1.1970000000000001</v>
          </cell>
        </row>
        <row r="76">
          <cell r="E76" t="str">
            <v>ВЛ-0.4кВ ф.1 от КТП-6079 н.п. Карцево</v>
          </cell>
          <cell r="F76" t="str">
            <v>77660</v>
          </cell>
          <cell r="G76" t="str">
            <v/>
          </cell>
          <cell r="H76" t="str">
            <v/>
          </cell>
          <cell r="I76" t="str">
            <v/>
          </cell>
          <cell r="J76">
            <v>0.16</v>
          </cell>
        </row>
        <row r="77">
          <cell r="E77" t="str">
            <v>ВЛ-0.4кВ № 1 от СТП № 4458</v>
          </cell>
          <cell r="F77" t="str">
            <v>130000009511</v>
          </cell>
          <cell r="G77" t="str">
            <v/>
          </cell>
          <cell r="H77" t="str">
            <v/>
          </cell>
          <cell r="I77" t="str">
            <v/>
          </cell>
          <cell r="J77">
            <v>5.0000000000000001E-3</v>
          </cell>
        </row>
        <row r="78">
          <cell r="E78" t="str">
            <v>ВЛ-0.4кВ ф.1 от КТП-6088 н.п. Секиотово</v>
          </cell>
          <cell r="F78" t="str">
            <v>77663</v>
          </cell>
          <cell r="G78" t="str">
            <v/>
          </cell>
          <cell r="H78" t="str">
            <v/>
          </cell>
          <cell r="I78" t="str">
            <v/>
          </cell>
          <cell r="J78">
            <v>7.0000000000000001E-3</v>
          </cell>
        </row>
        <row r="79">
          <cell r="E79" t="str">
            <v>ВЛ-0,4кВ ф.1 от  КТП-6081 н.п. Турлатово</v>
          </cell>
          <cell r="F79" t="str">
            <v>77666</v>
          </cell>
          <cell r="G79" t="str">
            <v/>
          </cell>
          <cell r="H79" t="str">
            <v/>
          </cell>
          <cell r="I79" t="str">
            <v/>
          </cell>
          <cell r="J79">
            <v>7.0000000000000001E-3</v>
          </cell>
        </row>
        <row r="80">
          <cell r="E80" t="str">
            <v>ВЛ-0,4кВ ф.1 от СТП-6083 н.п. Александрово</v>
          </cell>
          <cell r="F80" t="str">
            <v>77669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</row>
        <row r="81">
          <cell r="E81" t="str">
            <v>ВЛ-0,4кВ ф.1 от  СТП-6078 н.п. Плахино</v>
          </cell>
          <cell r="F81" t="str">
            <v>77672</v>
          </cell>
          <cell r="G81" t="str">
            <v/>
          </cell>
          <cell r="H81" t="str">
            <v/>
          </cell>
          <cell r="I81" t="str">
            <v/>
          </cell>
          <cell r="J81">
            <v>5.0000000000000001E-3</v>
          </cell>
        </row>
        <row r="82">
          <cell r="E82" t="str">
            <v>ВЛ-0.4кВ ф.1 от СТП-6087 н.п. Вышгород</v>
          </cell>
          <cell r="F82" t="str">
            <v>77675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</row>
        <row r="83">
          <cell r="E83" t="str">
            <v>ВЛ-0.4кВ ф.1 от СТП-6091 н.п. Екимовка</v>
          </cell>
          <cell r="F83" t="str">
            <v>77680</v>
          </cell>
          <cell r="G83" t="str">
            <v/>
          </cell>
          <cell r="H83" t="str">
            <v/>
          </cell>
          <cell r="I83" t="str">
            <v/>
          </cell>
          <cell r="J83">
            <v>0.29099999999999998</v>
          </cell>
        </row>
        <row r="84">
          <cell r="E84" t="str">
            <v>ВЛ-0.4кВ ф.1 от СТП-6090 н.п. Богданово</v>
          </cell>
          <cell r="F84" t="str">
            <v>77683</v>
          </cell>
          <cell r="G84" t="str">
            <v/>
          </cell>
          <cell r="H84" t="str">
            <v/>
          </cell>
          <cell r="I84" t="str">
            <v/>
          </cell>
          <cell r="J84">
            <v>5.0000000000000001E-3</v>
          </cell>
        </row>
        <row r="85">
          <cell r="E85" t="str">
            <v>ВЛ-0.4кВ ф.1 от СТП-6093 н.п. Новоселки</v>
          </cell>
          <cell r="F85" t="str">
            <v>77686</v>
          </cell>
          <cell r="G85" t="str">
            <v/>
          </cell>
          <cell r="H85" t="str">
            <v/>
          </cell>
          <cell r="I85" t="str">
            <v/>
          </cell>
          <cell r="J85">
            <v>1.7999999999999999E-2</v>
          </cell>
        </row>
        <row r="86">
          <cell r="E86" t="str">
            <v>КЛ-0,4кВ ф.1 от КТП-6069 н.п. Карцево</v>
          </cell>
          <cell r="F86" t="str">
            <v>77688</v>
          </cell>
          <cell r="G86" t="str">
            <v/>
          </cell>
          <cell r="H86" t="str">
            <v/>
          </cell>
          <cell r="I86" t="str">
            <v/>
          </cell>
          <cell r="J86">
            <v>0.23699999999999999</v>
          </cell>
        </row>
        <row r="87">
          <cell r="E87" t="str">
            <v>ВЛ-0.4кВ ф.1 от КТП</v>
          </cell>
          <cell r="F87" t="str">
            <v>130000009521</v>
          </cell>
          <cell r="G87" t="str">
            <v/>
          </cell>
          <cell r="H87" t="str">
            <v/>
          </cell>
          <cell r="I87" t="str">
            <v/>
          </cell>
          <cell r="J87" t="e">
            <v>#N/A</v>
          </cell>
        </row>
        <row r="88">
          <cell r="E88" t="str">
            <v>ВЛ-0.4кВ ф.3 от ТП ЖЛ-204</v>
          </cell>
          <cell r="F88" t="str">
            <v>130000009522</v>
          </cell>
          <cell r="G88" t="str">
            <v/>
          </cell>
          <cell r="H88" t="str">
            <v/>
          </cell>
          <cell r="I88" t="str">
            <v/>
          </cell>
          <cell r="J88" t="e">
            <v>#N/A</v>
          </cell>
        </row>
        <row r="89">
          <cell r="E89" t="str">
            <v>ВЛ-0.4кВ ф.2 от ТП ШЦ-1012</v>
          </cell>
          <cell r="F89" t="str">
            <v>130000009523</v>
          </cell>
          <cell r="G89" t="str">
            <v/>
          </cell>
          <cell r="H89" t="str">
            <v/>
          </cell>
          <cell r="I89" t="str">
            <v/>
          </cell>
          <cell r="J89" t="e">
            <v>#N/A</v>
          </cell>
        </row>
        <row r="90">
          <cell r="E90" t="str">
            <v>ВЛ-0.4кВ ф.2 от КТП ЕР-432</v>
          </cell>
          <cell r="F90" t="str">
            <v>130000009524</v>
          </cell>
          <cell r="G90" t="str">
            <v/>
          </cell>
          <cell r="H90" t="str">
            <v/>
          </cell>
          <cell r="I90" t="str">
            <v/>
          </cell>
          <cell r="J90">
            <v>0.13</v>
          </cell>
        </row>
        <row r="91">
          <cell r="E91" t="str">
            <v>ВКЛ-10 кВ №10 ПС Давыдово</v>
          </cell>
          <cell r="F91" t="str">
            <v>130000009525</v>
          </cell>
          <cell r="G91" t="str">
            <v/>
          </cell>
          <cell r="H91" t="str">
            <v/>
          </cell>
          <cell r="I91" t="str">
            <v/>
          </cell>
          <cell r="J91">
            <v>11.631</v>
          </cell>
        </row>
        <row r="92">
          <cell r="E92" t="str">
            <v>ВКЛ-10 кВ №11 ПС Давыдово</v>
          </cell>
          <cell r="F92" t="str">
            <v>130000009526</v>
          </cell>
          <cell r="G92" t="str">
            <v/>
          </cell>
          <cell r="H92" t="str">
            <v/>
          </cell>
          <cell r="I92" t="str">
            <v/>
          </cell>
          <cell r="J92">
            <v>12.324999999999999</v>
          </cell>
        </row>
        <row r="93">
          <cell r="E93" t="str">
            <v>ВЛ-0.4кВ ф.1 от МТП-5698 д. Секиотово</v>
          </cell>
          <cell r="F93" t="str">
            <v>77701</v>
          </cell>
          <cell r="G93" t="str">
            <v/>
          </cell>
          <cell r="H93" t="str">
            <v/>
          </cell>
          <cell r="I93" t="str">
            <v/>
          </cell>
          <cell r="J93">
            <v>0.08</v>
          </cell>
        </row>
        <row r="94">
          <cell r="E94" t="str">
            <v>ВЛ-10кВ№1 ПС Сапожок отпайка от опоры 14 на ТП №12</v>
          </cell>
          <cell r="F94" t="str">
            <v>130000009530</v>
          </cell>
          <cell r="G94" t="str">
            <v/>
          </cell>
          <cell r="H94" t="str">
            <v/>
          </cell>
          <cell r="I94" t="str">
            <v/>
          </cell>
          <cell r="J94">
            <v>0.28000000000000003</v>
          </cell>
        </row>
        <row r="95">
          <cell r="E95" t="str">
            <v>ВЛ-0,4кВ №1 от  КТП-10/0,4кВ № 12</v>
          </cell>
          <cell r="F95" t="str">
            <v>130000009531</v>
          </cell>
          <cell r="G95" t="str">
            <v/>
          </cell>
          <cell r="H95" t="str">
            <v/>
          </cell>
          <cell r="I95" t="str">
            <v/>
          </cell>
          <cell r="J95">
            <v>0.2</v>
          </cell>
        </row>
        <row r="96">
          <cell r="E96" t="str">
            <v>ВЛ-10 кВ № 14 ПС 110/10 кВ Гремячка</v>
          </cell>
          <cell r="F96" t="str">
            <v>130000009532</v>
          </cell>
          <cell r="G96" t="str">
            <v/>
          </cell>
          <cell r="H96" t="str">
            <v/>
          </cell>
          <cell r="I96" t="str">
            <v/>
          </cell>
          <cell r="J96">
            <v>10.3</v>
          </cell>
        </row>
        <row r="97">
          <cell r="E97" t="str">
            <v>ВЛ-6 кВ №9 ПС Скопин</v>
          </cell>
          <cell r="F97" t="str">
            <v>130000009533</v>
          </cell>
          <cell r="G97" t="str">
            <v/>
          </cell>
          <cell r="H97" t="str">
            <v/>
          </cell>
          <cell r="I97" t="str">
            <v/>
          </cell>
          <cell r="J97">
            <v>4.38</v>
          </cell>
        </row>
        <row r="98">
          <cell r="E98" t="str">
            <v>ВЛ 10 кВ № 2 ПС 35/10 кВ Малахово отп.оп.№92 всторону КТП № 4274</v>
          </cell>
          <cell r="F98" t="str">
            <v>130000009534</v>
          </cell>
          <cell r="G98" t="str">
            <v/>
          </cell>
          <cell r="H98" t="str">
            <v/>
          </cell>
          <cell r="I98" t="str">
            <v/>
          </cell>
          <cell r="J98">
            <v>0.05</v>
          </cell>
        </row>
        <row r="99">
          <cell r="E99" t="str">
            <v>ВЛ 10 кВ № 2 ПС 35/10 кВ Малахово отп.оп.№64 всторону КТП № 4428</v>
          </cell>
          <cell r="F99" t="str">
            <v>130000009535</v>
          </cell>
          <cell r="G99" t="str">
            <v/>
          </cell>
          <cell r="H99" t="str">
            <v/>
          </cell>
          <cell r="I99" t="str">
            <v/>
          </cell>
          <cell r="J99">
            <v>3.4</v>
          </cell>
        </row>
        <row r="100">
          <cell r="E100" t="str">
            <v>ВЛ-0.4кВ от КТП-4551</v>
          </cell>
          <cell r="F100" t="str">
            <v>77709</v>
          </cell>
          <cell r="G100" t="str">
            <v/>
          </cell>
          <cell r="H100" t="str">
            <v/>
          </cell>
          <cell r="I100" t="str">
            <v/>
          </cell>
          <cell r="J100">
            <v>1.65</v>
          </cell>
        </row>
        <row r="101">
          <cell r="E101" t="str">
            <v>ВЛ-0.4кВ от КТП-2581</v>
          </cell>
          <cell r="F101" t="str">
            <v>77710</v>
          </cell>
          <cell r="G101" t="str">
            <v/>
          </cell>
          <cell r="H101" t="str">
            <v/>
          </cell>
          <cell r="I101" t="str">
            <v/>
          </cell>
          <cell r="J101">
            <v>1.32</v>
          </cell>
        </row>
        <row r="102">
          <cell r="E102" t="str">
            <v>ВЛ-0.4кВ от КТП-2785</v>
          </cell>
          <cell r="F102" t="str">
            <v>77711</v>
          </cell>
          <cell r="G102" t="str">
            <v/>
          </cell>
          <cell r="H102" t="str">
            <v/>
          </cell>
          <cell r="I102" t="str">
            <v/>
          </cell>
          <cell r="J102">
            <v>0.42</v>
          </cell>
        </row>
        <row r="103">
          <cell r="E103" t="str">
            <v>ВЛ-0.4кВ ф.2 от МТП-2505</v>
          </cell>
          <cell r="F103" t="str">
            <v>77712</v>
          </cell>
          <cell r="G103" t="str">
            <v/>
          </cell>
          <cell r="H103" t="str">
            <v/>
          </cell>
          <cell r="I103" t="str">
            <v/>
          </cell>
          <cell r="J103">
            <v>1.84</v>
          </cell>
        </row>
        <row r="104">
          <cell r="E104" t="str">
            <v>ВЛ-10кВ № 4 ПС 110/10кВ Гулынки  отп к ТП-4551 оп№4 спуски 10кВ к ТП-4551</v>
          </cell>
          <cell r="F104" t="str">
            <v>77713</v>
          </cell>
          <cell r="G104" t="str">
            <v/>
          </cell>
          <cell r="H104" t="str">
            <v/>
          </cell>
          <cell r="I104" t="str">
            <v/>
          </cell>
          <cell r="J104">
            <v>8.0000000000000002E-3</v>
          </cell>
        </row>
        <row r="105">
          <cell r="E105" t="str">
            <v>ВЛ 10кВ №4 ПС 110/10кВ Столпцы от опоры №3 на КТП2785</v>
          </cell>
          <cell r="F105" t="str">
            <v>77714</v>
          </cell>
          <cell r="G105" t="str">
            <v/>
          </cell>
          <cell r="H105" t="str">
            <v/>
          </cell>
          <cell r="I105" t="str">
            <v/>
          </cell>
          <cell r="J105">
            <v>1.4999999999999999E-2</v>
          </cell>
        </row>
        <row r="106">
          <cell r="E106" t="str">
            <v>ВЛ-10кВ №8 ПС 110/10кВ Гулынки  отп к КТП-4502 оп№1 спуски 10кВ к КТП-4502</v>
          </cell>
          <cell r="F106" t="str">
            <v>77715</v>
          </cell>
          <cell r="G106" t="str">
            <v/>
          </cell>
          <cell r="H106" t="str">
            <v/>
          </cell>
          <cell r="I106" t="str">
            <v/>
          </cell>
          <cell r="J106">
            <v>0.01</v>
          </cell>
        </row>
        <row r="107">
          <cell r="E107" t="str">
            <v>ВЛ-0,4 кВ № 1,2,3 от КТП 10/0,4 кВ 4428</v>
          </cell>
          <cell r="F107" t="str">
            <v>130000009543</v>
          </cell>
          <cell r="G107" t="str">
            <v/>
          </cell>
          <cell r="H107" t="str">
            <v/>
          </cell>
          <cell r="I107" t="str">
            <v/>
          </cell>
          <cell r="J107">
            <v>1.516</v>
          </cell>
        </row>
        <row r="108">
          <cell r="E108" t="str">
            <v>ВЛ 0,4 кВ № 2 оп.№ 51, 52 КТП 10/0,4 кВ № 3150</v>
          </cell>
          <cell r="F108" t="str">
            <v>130000009544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</row>
        <row r="109">
          <cell r="E109" t="str">
            <v>ВЛ 10кВ №9 ПС 110/10 Елино от оп №93,ВЛ 10кВ №10ПСВЛ 10кВ №9 ПС 110/10 Елино от оп</v>
          </cell>
          <cell r="F109" t="str">
            <v>77722</v>
          </cell>
          <cell r="G109" t="str">
            <v/>
          </cell>
          <cell r="H109" t="str">
            <v/>
          </cell>
          <cell r="I109" t="str">
            <v/>
          </cell>
          <cell r="J109">
            <v>0.04</v>
          </cell>
        </row>
        <row r="110">
          <cell r="E110" t="str">
            <v>ВЛ 10 кВ № 11 ПС Поляны отп.оп.№ 20 в сторону КТП№ 5054, от отп. КТП № 5058</v>
          </cell>
          <cell r="F110" t="str">
            <v>130000009546</v>
          </cell>
          <cell r="G110" t="str">
            <v/>
          </cell>
          <cell r="H110" t="str">
            <v/>
          </cell>
          <cell r="I110" t="str">
            <v/>
          </cell>
          <cell r="J110">
            <v>0.06</v>
          </cell>
        </row>
        <row r="111">
          <cell r="E111" t="str">
            <v>ВЛ 0,4 кВ № 1,2 КТП 10/0,4 5054</v>
          </cell>
          <cell r="F111" t="str">
            <v>130000009547</v>
          </cell>
          <cell r="G111" t="str">
            <v/>
          </cell>
          <cell r="H111" t="str">
            <v/>
          </cell>
          <cell r="I111" t="str">
            <v/>
          </cell>
          <cell r="J111">
            <v>2.88</v>
          </cell>
        </row>
        <row r="112">
          <cell r="E112" t="str">
            <v>ВЛ 10 кВ № 2 ПС Солотча отп.оп.№ 14 в сторону КТП№ 5024, от отп. КТП 5223</v>
          </cell>
          <cell r="F112" t="str">
            <v>130000009548</v>
          </cell>
          <cell r="G112" t="str">
            <v/>
          </cell>
          <cell r="H112" t="str">
            <v/>
          </cell>
          <cell r="I112" t="str">
            <v/>
          </cell>
          <cell r="J112">
            <v>5.0000000000000001E-3</v>
          </cell>
        </row>
        <row r="113">
          <cell r="E113" t="str">
            <v>ВЛ-10кВ от ЛР-678 ВЛ 10кВ №6 РП Дубянка,ВЛ 10кВ №3,4 ПС 110/10 Ока</v>
          </cell>
          <cell r="F113" t="str">
            <v>77725</v>
          </cell>
          <cell r="G113" t="str">
            <v/>
          </cell>
          <cell r="H113" t="str">
            <v/>
          </cell>
          <cell r="I113" t="str">
            <v/>
          </cell>
          <cell r="J113">
            <v>3.6</v>
          </cell>
        </row>
        <row r="114">
          <cell r="E114" t="str">
            <v>ВЛ-10кВ №10 РП №37 отп.оп. №57 в сторону  КТП 5566</v>
          </cell>
          <cell r="F114" t="str">
            <v>77728</v>
          </cell>
          <cell r="G114" t="str">
            <v/>
          </cell>
          <cell r="H114" t="str">
            <v/>
          </cell>
          <cell r="I114" t="str">
            <v/>
          </cell>
          <cell r="J114">
            <v>0.01</v>
          </cell>
        </row>
        <row r="115">
          <cell r="E115" t="str">
            <v>ВЛ-10кВ №6 ПС 110/10 Песочня отп.оп. №64 КТП 5524</v>
          </cell>
          <cell r="F115" t="str">
            <v>77732</v>
          </cell>
          <cell r="G115" t="str">
            <v/>
          </cell>
          <cell r="H115" t="str">
            <v/>
          </cell>
          <cell r="I115" t="str">
            <v/>
          </cell>
          <cell r="J115">
            <v>0.03</v>
          </cell>
        </row>
        <row r="116">
          <cell r="E116" t="str">
            <v>ВЛ-10кВ №6 ЗТП №2326 отп.оп. №4 в стор  КТП 5600,от отп КТП 5586</v>
          </cell>
          <cell r="F116" t="str">
            <v>77736</v>
          </cell>
          <cell r="G116" t="str">
            <v/>
          </cell>
          <cell r="H116" t="str">
            <v/>
          </cell>
          <cell r="I116" t="str">
            <v/>
          </cell>
          <cell r="J116">
            <v>0.03</v>
          </cell>
        </row>
        <row r="117">
          <cell r="E117" t="str">
            <v>ВЛ-10кВ №8 ЗТП №2213 отп.оп.№67 на КТП №5508 отпнаКТП 2265</v>
          </cell>
          <cell r="F117" t="str">
            <v>77741</v>
          </cell>
          <cell r="G117" t="str">
            <v/>
          </cell>
          <cell r="H117" t="str">
            <v/>
          </cell>
          <cell r="I117" t="str">
            <v/>
          </cell>
          <cell r="J117">
            <v>3</v>
          </cell>
        </row>
        <row r="118">
          <cell r="E118" t="str">
            <v>ВЛ-10кВ от оп.№1 ВЛ 10кВ №6 ПС 110/10 Лихачево отпна МТП № 2336</v>
          </cell>
          <cell r="F118" t="str">
            <v>77748</v>
          </cell>
          <cell r="G118" t="str">
            <v/>
          </cell>
          <cell r="H118" t="str">
            <v/>
          </cell>
          <cell r="I118" t="str">
            <v/>
          </cell>
          <cell r="J118">
            <v>3.5999999999999997E-2</v>
          </cell>
        </row>
        <row r="119">
          <cell r="E119" t="str">
            <v>ВЛ 0,4 кВ № 1,2,3,4 КТП-10/0,4 кВ 5024</v>
          </cell>
          <cell r="F119" t="str">
            <v>130000009555</v>
          </cell>
          <cell r="G119" t="str">
            <v/>
          </cell>
          <cell r="H119" t="str">
            <v/>
          </cell>
          <cell r="I119" t="str">
            <v/>
          </cell>
          <cell r="J119">
            <v>6.48</v>
          </cell>
        </row>
        <row r="120">
          <cell r="E120" t="str">
            <v>ВЛ-0,4 кВ №1,2  КТП-10/0,4 кВ 5566</v>
          </cell>
          <cell r="F120" t="str">
            <v>77731</v>
          </cell>
          <cell r="G120" t="str">
            <v/>
          </cell>
          <cell r="H120" t="str">
            <v/>
          </cell>
          <cell r="I120" t="str">
            <v/>
          </cell>
          <cell r="J120">
            <v>7.72</v>
          </cell>
        </row>
        <row r="121">
          <cell r="E121" t="str">
            <v>ВЛ-0,4 кВ №1,2  КТП-10/0,4 кВ 5524</v>
          </cell>
          <cell r="F121" t="str">
            <v>77735</v>
          </cell>
          <cell r="G121" t="str">
            <v/>
          </cell>
          <cell r="H121" t="str">
            <v/>
          </cell>
          <cell r="I121" t="str">
            <v/>
          </cell>
          <cell r="J121">
            <v>5.0449999999999999</v>
          </cell>
        </row>
        <row r="122">
          <cell r="E122" t="str">
            <v>ВЛ-0,4 кВ №1,2  КТП-10/0,4 кВ 5600</v>
          </cell>
          <cell r="F122" t="str">
            <v>77739</v>
          </cell>
          <cell r="G122" t="str">
            <v/>
          </cell>
          <cell r="H122" t="str">
            <v/>
          </cell>
          <cell r="I122" t="str">
            <v/>
          </cell>
          <cell r="J122">
            <v>6.19</v>
          </cell>
        </row>
        <row r="123">
          <cell r="E123" t="str">
            <v>ВЛИ-0,4 кВ № 1,2  от КТП-10/0,4 кВ № 5528</v>
          </cell>
          <cell r="F123" t="str">
            <v>77740</v>
          </cell>
          <cell r="G123" t="str">
            <v/>
          </cell>
          <cell r="H123" t="str">
            <v/>
          </cell>
          <cell r="I123" t="str">
            <v/>
          </cell>
          <cell r="J123">
            <v>2.31</v>
          </cell>
        </row>
        <row r="124">
          <cell r="E124" t="str">
            <v>ВЛ-0,4 кВ №1,2  КТП-10/0,4 кВ 2265</v>
          </cell>
          <cell r="F124" t="str">
            <v>77746</v>
          </cell>
          <cell r="G124" t="str">
            <v/>
          </cell>
          <cell r="H124" t="str">
            <v/>
          </cell>
          <cell r="I124" t="str">
            <v/>
          </cell>
          <cell r="J124">
            <v>9.14</v>
          </cell>
        </row>
        <row r="125">
          <cell r="E125" t="str">
            <v>ВЛ-0,4 кВ №1,2,4  КТП-10/0,4 кВ 5508</v>
          </cell>
          <cell r="F125" t="str">
            <v>77747</v>
          </cell>
          <cell r="G125" t="str">
            <v/>
          </cell>
          <cell r="H125" t="str">
            <v/>
          </cell>
          <cell r="I125" t="str">
            <v/>
          </cell>
          <cell r="J125">
            <v>11.62</v>
          </cell>
        </row>
        <row r="126">
          <cell r="E126" t="str">
            <v>ВЛИ 0,4кВ от оп.№1 ВЛИ 0,4кВ от КТП №6051 160кВА</v>
          </cell>
          <cell r="F126" t="str">
            <v>77751</v>
          </cell>
          <cell r="G126" t="str">
            <v/>
          </cell>
          <cell r="H126" t="str">
            <v/>
          </cell>
          <cell r="I126" t="str">
            <v/>
          </cell>
          <cell r="J126">
            <v>5.28</v>
          </cell>
        </row>
        <row r="127">
          <cell r="E127" t="str">
            <v>ВЛ 10 кВ № 2 ПС Солотча отп.оп.№ 40 с сторону МТП5289</v>
          </cell>
          <cell r="F127" t="str">
            <v>130000009563</v>
          </cell>
          <cell r="G127" t="str">
            <v/>
          </cell>
          <cell r="H127" t="str">
            <v/>
          </cell>
          <cell r="I127" t="str">
            <v/>
          </cell>
          <cell r="J127">
            <v>0.3</v>
          </cell>
        </row>
        <row r="128">
          <cell r="E128" t="str">
            <v>ВЛ 0,4 кВ № 1 МТП 10/0,4 № 5289</v>
          </cell>
          <cell r="F128" t="str">
            <v>130000009564</v>
          </cell>
          <cell r="G128" t="str">
            <v/>
          </cell>
          <cell r="H128" t="str">
            <v/>
          </cell>
          <cell r="I128" t="str">
            <v/>
          </cell>
          <cell r="J128">
            <v>3.18</v>
          </cell>
        </row>
        <row r="129">
          <cell r="E129" t="str">
            <v>ВЛ 10 кВ № 3 ПС Поляны оп.№ 3 отп.от оп.№ 100 наКТП 5049</v>
          </cell>
          <cell r="F129" t="str">
            <v>130000009565</v>
          </cell>
          <cell r="G129" t="str">
            <v/>
          </cell>
          <cell r="H129" t="str">
            <v/>
          </cell>
          <cell r="I129" t="str">
            <v/>
          </cell>
          <cell r="J129">
            <v>5.0000000000000001E-3</v>
          </cell>
        </row>
        <row r="130">
          <cell r="E130" t="str">
            <v>ВЛ 0,4 кВ № 1,2,3 от КТП 10/0,4 № 5049</v>
          </cell>
          <cell r="F130" t="str">
            <v>130000009566</v>
          </cell>
          <cell r="G130" t="str">
            <v/>
          </cell>
          <cell r="H130" t="str">
            <v/>
          </cell>
          <cell r="I130" t="str">
            <v/>
          </cell>
          <cell r="J130">
            <v>3.8450000000000002</v>
          </cell>
        </row>
        <row r="131">
          <cell r="E131" t="str">
            <v>ВЛ 0,4 кВ от оп.№ 1 ф.1 ВЛ 0,4 кВ от КТП № 5356100 кВ с. Поляны</v>
          </cell>
          <cell r="F131" t="str">
            <v>130000009567</v>
          </cell>
          <cell r="G131" t="str">
            <v/>
          </cell>
          <cell r="H131" t="str">
            <v/>
          </cell>
          <cell r="I131" t="str">
            <v/>
          </cell>
          <cell r="J131">
            <v>2.2000000000000002</v>
          </cell>
        </row>
        <row r="132">
          <cell r="E132" t="str">
            <v>ВЛ 10 кВ № 1 ПС Инякино отп.на ТП 1256 Н.Жизнь</v>
          </cell>
          <cell r="F132" t="str">
            <v>130000009568</v>
          </cell>
          <cell r="G132" t="str">
            <v/>
          </cell>
          <cell r="H132" t="str">
            <v/>
          </cell>
          <cell r="I132" t="str">
            <v/>
          </cell>
          <cell r="J132">
            <v>0.14000000000000001</v>
          </cell>
        </row>
        <row r="133">
          <cell r="E133" t="str">
            <v>ВЛ 0,4 кВ от КТП 1256 новая Жизнь</v>
          </cell>
          <cell r="F133" t="str">
            <v>130000009569</v>
          </cell>
          <cell r="G133" t="str">
            <v/>
          </cell>
          <cell r="H133" t="str">
            <v/>
          </cell>
          <cell r="I133" t="str">
            <v/>
          </cell>
          <cell r="J133">
            <v>1.75</v>
          </cell>
        </row>
        <row r="134">
          <cell r="E134" t="str">
            <v>ВЛ 10 кВ от оп. № 19 ВЛ 10 кВ № 9 ПС Мурмино в сторону КТП № 5113</v>
          </cell>
          <cell r="F134" t="str">
            <v>130000009570</v>
          </cell>
          <cell r="G134" t="str">
            <v/>
          </cell>
          <cell r="H134" t="str">
            <v/>
          </cell>
          <cell r="I134" t="str">
            <v/>
          </cell>
          <cell r="J134">
            <v>7.0000000000000007E-2</v>
          </cell>
        </row>
        <row r="135">
          <cell r="E135" t="str">
            <v>ВЛ-0,4 кВ №2 от РУ-0,4 кВ КТП № 1123/63 кВА ВЛ-6кВ№ 6 ПС 110/35/6 кВ Секирино</v>
          </cell>
          <cell r="F135" t="str">
            <v>130000009571</v>
          </cell>
          <cell r="G135" t="str">
            <v/>
          </cell>
          <cell r="H135" t="str">
            <v/>
          </cell>
          <cell r="I135" t="str">
            <v/>
          </cell>
          <cell r="J135">
            <v>0.63</v>
          </cell>
        </row>
        <row r="136">
          <cell r="E136" t="str">
            <v xml:space="preserve"> ВЛ-10 кВ от ячейчки 10 кВ №9 ПС 110/10 Гремячка</v>
          </cell>
          <cell r="F136" t="str">
            <v>130000009572</v>
          </cell>
          <cell r="G136" t="str">
            <v/>
          </cell>
          <cell r="H136" t="str">
            <v/>
          </cell>
          <cell r="I136" t="str">
            <v/>
          </cell>
          <cell r="J136">
            <v>2.7170000000000001</v>
          </cell>
        </row>
        <row r="137">
          <cell r="E137" t="str">
            <v>КЛ-10 кВ от ячейчки 10 кВ №9 ПС 110/10 Гремячка</v>
          </cell>
          <cell r="F137" t="str">
            <v>130000009573</v>
          </cell>
          <cell r="G137" t="str">
            <v/>
          </cell>
          <cell r="H137" t="str">
            <v/>
          </cell>
          <cell r="I137" t="str">
            <v/>
          </cell>
          <cell r="J137">
            <v>6.7</v>
          </cell>
        </row>
        <row r="138">
          <cell r="E138" t="str">
            <v>ВКЛ-0,4кВ от СТП-6236/40кВА ВЛ 10кВ ПС №11 Ухолово</v>
          </cell>
          <cell r="F138" t="str">
            <v>130000009574</v>
          </cell>
          <cell r="G138" t="str">
            <v/>
          </cell>
          <cell r="H138" t="str">
            <v/>
          </cell>
          <cell r="I138" t="str">
            <v/>
          </cell>
          <cell r="J138">
            <v>0.39100000000000001</v>
          </cell>
        </row>
        <row r="139">
          <cell r="E139" t="str">
            <v>ВЛ-0,4 кВ от  КТП-5007 160 кВА</v>
          </cell>
          <cell r="F139" t="str">
            <v>130000009575</v>
          </cell>
          <cell r="G139" t="str">
            <v/>
          </cell>
          <cell r="H139" t="str">
            <v/>
          </cell>
          <cell r="I139" t="str">
            <v/>
          </cell>
          <cell r="J139">
            <v>0.06</v>
          </cell>
        </row>
        <row r="140">
          <cell r="E140" t="str">
            <v>ВЛ-0,4 кВ от РУ-0,4 кВ МТП №5669</v>
          </cell>
          <cell r="F140" t="str">
            <v>130000009576</v>
          </cell>
          <cell r="G140" t="str">
            <v/>
          </cell>
          <cell r="H140" t="str">
            <v/>
          </cell>
          <cell r="I140" t="str">
            <v/>
          </cell>
          <cell r="J140">
            <v>0.14199999999999999</v>
          </cell>
        </row>
        <row r="141">
          <cell r="E141" t="str">
            <v>ВЛ-0,4 кВ от СТП 5006</v>
          </cell>
          <cell r="F141" t="str">
            <v>130000009577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</row>
        <row r="142">
          <cell r="E142" t="str">
            <v>ВЛ-0,4 кВ фид.№1 от КТП 3062 н.п.Кораблино</v>
          </cell>
          <cell r="F142" t="str">
            <v>130000009578</v>
          </cell>
          <cell r="G142" t="str">
            <v/>
          </cell>
          <cell r="H142" t="str">
            <v/>
          </cell>
          <cell r="I142" t="str">
            <v/>
          </cell>
          <cell r="J142">
            <v>0.223</v>
          </cell>
        </row>
        <row r="143">
          <cell r="E143" t="str">
            <v>ВЛ-0,4 кВ фид.№1 от СТП 3050 н.п.Кораблино</v>
          </cell>
          <cell r="F143" t="str">
            <v>130000009579</v>
          </cell>
          <cell r="G143" t="str">
            <v/>
          </cell>
          <cell r="H143" t="str">
            <v/>
          </cell>
          <cell r="I143" t="str">
            <v/>
          </cell>
          <cell r="J143">
            <v>5.0000000000000001E-3</v>
          </cell>
        </row>
        <row r="144">
          <cell r="E144" t="str">
            <v>ВЛ-0,4 кВ фид.№1 от СТП 3084 н.п.Кораблино</v>
          </cell>
          <cell r="F144" t="str">
            <v>130000009580</v>
          </cell>
          <cell r="G144" t="str">
            <v/>
          </cell>
          <cell r="H144" t="str">
            <v/>
          </cell>
          <cell r="I144" t="str">
            <v/>
          </cell>
          <cell r="J144">
            <v>5.0000000000000001E-3</v>
          </cell>
        </row>
        <row r="145">
          <cell r="E145" t="str">
            <v>ВЛ-0,4 кВот РУ-0,4 кВ ЗТП № 4906/400 кВА</v>
          </cell>
          <cell r="F145" t="str">
            <v>130000009581</v>
          </cell>
          <cell r="G145" t="str">
            <v/>
          </cell>
          <cell r="H145" t="str">
            <v/>
          </cell>
          <cell r="I145" t="str">
            <v/>
          </cell>
          <cell r="J145">
            <v>0.245</v>
          </cell>
        </row>
        <row r="146">
          <cell r="E146" t="str">
            <v>КЛ-0,4кВ №1 от КТП 2513</v>
          </cell>
          <cell r="F146" t="str">
            <v>130000009582</v>
          </cell>
          <cell r="G146" t="str">
            <v/>
          </cell>
          <cell r="H146" t="str">
            <v/>
          </cell>
          <cell r="I146" t="str">
            <v/>
          </cell>
          <cell r="J146">
            <v>0.04</v>
          </cell>
        </row>
        <row r="147">
          <cell r="E147" t="str">
            <v>КВЛ-6кВ отпайка на КТП 2179</v>
          </cell>
          <cell r="F147" t="str">
            <v>130000009583</v>
          </cell>
          <cell r="G147" t="str">
            <v/>
          </cell>
          <cell r="H147" t="str">
            <v/>
          </cell>
          <cell r="I147" t="str">
            <v/>
          </cell>
          <cell r="J147">
            <v>2.8889999999999998</v>
          </cell>
        </row>
        <row r="148">
          <cell r="E148" t="str">
            <v>ВЛ 0,4 кВ от КТП 5355</v>
          </cell>
          <cell r="F148" t="str">
            <v>130000009584</v>
          </cell>
          <cell r="G148" t="str">
            <v/>
          </cell>
          <cell r="H148" t="str">
            <v/>
          </cell>
          <cell r="I148" t="str">
            <v/>
          </cell>
          <cell r="J148">
            <v>0.2</v>
          </cell>
        </row>
        <row r="149">
          <cell r="E149" t="str">
            <v>ВЛ 0,4 кВ № 3 от КТП 3092 н.п. Богданово</v>
          </cell>
          <cell r="F149" t="str">
            <v>130000009585</v>
          </cell>
          <cell r="G149" t="str">
            <v/>
          </cell>
          <cell r="H149" t="str">
            <v/>
          </cell>
          <cell r="I149" t="str">
            <v/>
          </cell>
          <cell r="J149">
            <v>1.1579999999999999</v>
          </cell>
        </row>
        <row r="150">
          <cell r="E150" t="str">
            <v>ВЛ 0,4 кВ от СТП 3080 н.п. Огородниково</v>
          </cell>
          <cell r="F150" t="str">
            <v>130000009586</v>
          </cell>
          <cell r="G150" t="str">
            <v/>
          </cell>
          <cell r="H150" t="str">
            <v/>
          </cell>
          <cell r="I150" t="str">
            <v/>
          </cell>
          <cell r="J150">
            <v>7.0000000000000001E-3</v>
          </cell>
        </row>
        <row r="151">
          <cell r="E151" t="str">
            <v>ВЛ-0,4кВ ф.1 от СТП-6055</v>
          </cell>
          <cell r="F151" t="str">
            <v>77758</v>
          </cell>
          <cell r="G151" t="str">
            <v/>
          </cell>
          <cell r="H151" t="str">
            <v/>
          </cell>
          <cell r="I151" t="str">
            <v/>
          </cell>
          <cell r="J151">
            <v>5.0000000000000001E-3</v>
          </cell>
        </row>
        <row r="152">
          <cell r="E152" t="str">
            <v>ВЛ-0,4кВ ф.2 от КТП-7023</v>
          </cell>
          <cell r="F152" t="str">
            <v>77759</v>
          </cell>
          <cell r="G152" t="str">
            <v/>
          </cell>
          <cell r="H152" t="str">
            <v/>
          </cell>
          <cell r="I152" t="str">
            <v/>
          </cell>
          <cell r="J152">
            <v>5.5E-2</v>
          </cell>
        </row>
        <row r="153">
          <cell r="E153" t="str">
            <v>ВЛ-0,4кВ ф.2 от КТП-2086</v>
          </cell>
          <cell r="F153" t="str">
            <v>77760</v>
          </cell>
          <cell r="G153" t="str">
            <v/>
          </cell>
          <cell r="H153" t="str">
            <v/>
          </cell>
          <cell r="I153" t="str">
            <v/>
          </cell>
          <cell r="J153">
            <v>0.29899999999999999</v>
          </cell>
        </row>
        <row r="154">
          <cell r="E154" t="str">
            <v>ВЛ-0,4кВ ф.1 от ТП-6094</v>
          </cell>
          <cell r="F154" t="str">
            <v>77763</v>
          </cell>
          <cell r="G154" t="str">
            <v/>
          </cell>
          <cell r="H154" t="str">
            <v/>
          </cell>
          <cell r="I154" t="str">
            <v/>
          </cell>
          <cell r="J154">
            <v>2.1999999999999999E-2</v>
          </cell>
        </row>
        <row r="155">
          <cell r="E155" t="str">
            <v>ВЛ-0,4кВ ф.1 от СТП-4634</v>
          </cell>
          <cell r="F155" t="str">
            <v>77766</v>
          </cell>
          <cell r="G155" t="str">
            <v/>
          </cell>
          <cell r="H155" t="str">
            <v/>
          </cell>
          <cell r="I155" t="str">
            <v/>
          </cell>
          <cell r="J155">
            <v>0.13400000000000001</v>
          </cell>
        </row>
        <row r="156">
          <cell r="E156" t="str">
            <v>ВЛ-0,4кВ ф.1 от ТП-3409</v>
          </cell>
          <cell r="F156" t="str">
            <v>77767</v>
          </cell>
          <cell r="G156" t="str">
            <v/>
          </cell>
          <cell r="H156" t="str">
            <v/>
          </cell>
          <cell r="I156" t="str">
            <v/>
          </cell>
          <cell r="J156">
            <v>0.13</v>
          </cell>
        </row>
        <row r="157">
          <cell r="E157" t="str">
            <v>ВЛ-0,4кВ ф.1 от ТП-6097</v>
          </cell>
          <cell r="F157" t="str">
            <v>77770</v>
          </cell>
          <cell r="G157" t="str">
            <v/>
          </cell>
          <cell r="H157" t="str">
            <v/>
          </cell>
          <cell r="I157" t="str">
            <v/>
          </cell>
          <cell r="J157">
            <v>0.27</v>
          </cell>
        </row>
        <row r="158">
          <cell r="E158" t="str">
            <v>ВЛ-0,4кВ от КТП-7034</v>
          </cell>
          <cell r="F158" t="str">
            <v>77773</v>
          </cell>
          <cell r="G158" t="str">
            <v/>
          </cell>
          <cell r="H158" t="str">
            <v/>
          </cell>
          <cell r="I158" t="str">
            <v/>
          </cell>
          <cell r="J158">
            <v>0.41899999999999998</v>
          </cell>
        </row>
        <row r="159">
          <cell r="E159" t="str">
            <v>ВЛ 0,4 кВ от дизельной электростанции АД-15СТ400-2</v>
          </cell>
          <cell r="F159" t="str">
            <v>130000009595</v>
          </cell>
          <cell r="G159" t="str">
            <v/>
          </cell>
          <cell r="H159" t="str">
            <v/>
          </cell>
          <cell r="I159" t="str">
            <v/>
          </cell>
          <cell r="J159">
            <v>3.5000000000000003E-2</v>
          </cell>
        </row>
        <row r="160">
          <cell r="E160" t="str">
            <v>ВЛ-0.4кВ № 1 от СТП № 4391</v>
          </cell>
          <cell r="F160" t="str">
            <v>130000009596</v>
          </cell>
          <cell r="G160" t="str">
            <v/>
          </cell>
          <cell r="H160" t="str">
            <v/>
          </cell>
          <cell r="I160" t="str">
            <v/>
          </cell>
          <cell r="J160">
            <v>0.32400000000000001</v>
          </cell>
        </row>
        <row r="161">
          <cell r="E161" t="str">
            <v>ВЛ 0,4 кВ № 1 от СТП 7033</v>
          </cell>
          <cell r="F161" t="str">
            <v>130000009597</v>
          </cell>
          <cell r="G161" t="str">
            <v/>
          </cell>
          <cell r="H161" t="str">
            <v/>
          </cell>
          <cell r="I161" t="str">
            <v/>
          </cell>
          <cell r="J161">
            <v>0.52100000000000002</v>
          </cell>
        </row>
        <row r="162">
          <cell r="E162" t="str">
            <v>ВЛ 0,4 кВ от ТП № 1106 н.п. Константиново</v>
          </cell>
          <cell r="F162" t="str">
            <v>130000009598</v>
          </cell>
          <cell r="G162" t="str">
            <v/>
          </cell>
          <cell r="H162" t="str">
            <v/>
          </cell>
          <cell r="I162" t="str">
            <v/>
          </cell>
          <cell r="J162">
            <v>6.0000000000000001E-3</v>
          </cell>
        </row>
        <row r="163">
          <cell r="E163" t="str">
            <v>ВЛ 0,4 кВ от КТП 3171</v>
          </cell>
          <cell r="F163" t="str">
            <v>130000009599</v>
          </cell>
          <cell r="G163" t="str">
            <v/>
          </cell>
          <cell r="H163" t="str">
            <v/>
          </cell>
          <cell r="I163" t="str">
            <v/>
          </cell>
          <cell r="J163">
            <v>0.11899999999999999</v>
          </cell>
        </row>
        <row r="164">
          <cell r="E164" t="str">
            <v>ВЛ 0,4 кВ от КТП № 7027 н.п. Поляны</v>
          </cell>
          <cell r="F164" t="str">
            <v>130000009600</v>
          </cell>
          <cell r="G164" t="str">
            <v/>
          </cell>
          <cell r="H164" t="str">
            <v/>
          </cell>
          <cell r="I164" t="str">
            <v/>
          </cell>
          <cell r="J164">
            <v>0.308</v>
          </cell>
        </row>
        <row r="165">
          <cell r="E165" t="str">
            <v>ВЛ 0,4 кВ № 2 от КТП 5321</v>
          </cell>
          <cell r="F165" t="str">
            <v>130000009601</v>
          </cell>
          <cell r="G165" t="str">
            <v/>
          </cell>
          <cell r="H165" t="str">
            <v/>
          </cell>
          <cell r="I165" t="str">
            <v/>
          </cell>
          <cell r="J165">
            <v>0.13700000000000001</v>
          </cell>
        </row>
        <row r="166">
          <cell r="E166" t="str">
            <v>ВЛ 0,4 кВ от СТП Гаврилова</v>
          </cell>
          <cell r="F166" t="str">
            <v>130000009602</v>
          </cell>
          <cell r="G166" t="str">
            <v/>
          </cell>
          <cell r="H166" t="str">
            <v/>
          </cell>
          <cell r="I166" t="str">
            <v/>
          </cell>
          <cell r="J166">
            <v>5.0000000000000001E-3</v>
          </cell>
        </row>
        <row r="167">
          <cell r="E167" t="str">
            <v>ВЛ-0,4кВ от СТП</v>
          </cell>
          <cell r="F167" t="str">
            <v>130000009603</v>
          </cell>
          <cell r="G167" t="str">
            <v/>
          </cell>
          <cell r="H167" t="str">
            <v/>
          </cell>
          <cell r="I167" t="str">
            <v/>
          </cell>
          <cell r="J167" t="e">
            <v>#N/A</v>
          </cell>
        </row>
        <row r="168">
          <cell r="E168" t="str">
            <v>ВЛ-0,4кВ от СТП</v>
          </cell>
          <cell r="F168" t="str">
            <v>130000009604</v>
          </cell>
          <cell r="G168" t="str">
            <v/>
          </cell>
          <cell r="H168" t="str">
            <v/>
          </cell>
          <cell r="I168" t="str">
            <v/>
          </cell>
          <cell r="J168" t="e">
            <v>#N/A</v>
          </cell>
        </row>
        <row r="169">
          <cell r="E169" t="str">
            <v>ВЛ-0,4кВ от СТП</v>
          </cell>
          <cell r="F169" t="str">
            <v>130000009605</v>
          </cell>
          <cell r="G169" t="str">
            <v/>
          </cell>
          <cell r="H169" t="str">
            <v/>
          </cell>
          <cell r="I169" t="str">
            <v/>
          </cell>
          <cell r="J169" t="e">
            <v>#N/A</v>
          </cell>
        </row>
        <row r="170">
          <cell r="E170" t="str">
            <v>ВЛ-0,4кВ от ПР-803 Карецкий</v>
          </cell>
          <cell r="F170" t="str">
            <v>130000009606</v>
          </cell>
          <cell r="G170" t="str">
            <v/>
          </cell>
          <cell r="H170" t="str">
            <v/>
          </cell>
          <cell r="I170" t="str">
            <v/>
          </cell>
          <cell r="J170" t="e">
            <v>#N/A</v>
          </cell>
        </row>
        <row r="171">
          <cell r="E171" t="str">
            <v>ВЛ-0,4кВ ф.5 от КТП КД-210</v>
          </cell>
          <cell r="F171" t="str">
            <v>130000009607</v>
          </cell>
          <cell r="G171" t="str">
            <v/>
          </cell>
          <cell r="H171" t="str">
            <v/>
          </cell>
          <cell r="I171" t="str">
            <v/>
          </cell>
          <cell r="J171">
            <v>0.104</v>
          </cell>
        </row>
        <row r="172">
          <cell r="E172" t="str">
            <v>ВЛ-0,4кВ ф.1 от ТП-1128</v>
          </cell>
          <cell r="F172" t="str">
            <v>77778</v>
          </cell>
          <cell r="G172" t="str">
            <v/>
          </cell>
          <cell r="H172" t="str">
            <v/>
          </cell>
          <cell r="I172" t="str">
            <v/>
          </cell>
          <cell r="J172">
            <v>0.81200000000000006</v>
          </cell>
        </row>
        <row r="173">
          <cell r="E173" t="str">
            <v>КЛ-10кВ  от ТП-7023</v>
          </cell>
          <cell r="F173" t="str">
            <v>77774</v>
          </cell>
          <cell r="G173" t="str">
            <v/>
          </cell>
          <cell r="H173" t="str">
            <v/>
          </cell>
          <cell r="I173" t="str">
            <v/>
          </cell>
          <cell r="J173">
            <v>0.74399999999999999</v>
          </cell>
        </row>
        <row r="174">
          <cell r="E174" t="str">
            <v>КЛ-0,4кВ   тех.прис. ООО "Полинка"</v>
          </cell>
          <cell r="F174" t="str">
            <v>77777</v>
          </cell>
          <cell r="G174" t="str">
            <v/>
          </cell>
          <cell r="H174" t="str">
            <v/>
          </cell>
          <cell r="I174" t="str">
            <v/>
          </cell>
          <cell r="J174">
            <v>0.06</v>
          </cell>
        </row>
        <row r="175">
          <cell r="E175" t="str">
            <v>КЛ1-0,4кВ НТИК</v>
          </cell>
          <cell r="F175" t="str">
            <v>130000009611</v>
          </cell>
          <cell r="G175" t="str">
            <v/>
          </cell>
          <cell r="H175" t="str">
            <v/>
          </cell>
          <cell r="I175" t="str">
            <v/>
          </cell>
          <cell r="J175">
            <v>4.0000000000000001E-3</v>
          </cell>
        </row>
        <row r="176">
          <cell r="E176" t="str">
            <v>КЛ2-0,4кВ НТИК</v>
          </cell>
          <cell r="F176" t="str">
            <v>130000009612</v>
          </cell>
          <cell r="G176" t="str">
            <v/>
          </cell>
          <cell r="H176" t="str">
            <v/>
          </cell>
          <cell r="I176" t="str">
            <v/>
          </cell>
          <cell r="J176">
            <v>4.0000000000000001E-3</v>
          </cell>
        </row>
        <row r="177">
          <cell r="E177" t="str">
            <v>ВЛ-10кВ ф.2 ПС Песочня</v>
          </cell>
          <cell r="F177" t="str">
            <v>77783</v>
          </cell>
          <cell r="G177" t="str">
            <v/>
          </cell>
          <cell r="H177" t="str">
            <v/>
          </cell>
          <cell r="I177" t="str">
            <v/>
          </cell>
          <cell r="J177">
            <v>1.0609999999999999</v>
          </cell>
        </row>
        <row r="178">
          <cell r="E178" t="str">
            <v>КЛ-10кВ ф.2 ПС Песочня</v>
          </cell>
          <cell r="F178" t="str">
            <v>77784</v>
          </cell>
          <cell r="G178" t="str">
            <v/>
          </cell>
          <cell r="H178" t="str">
            <v/>
          </cell>
          <cell r="I178" t="str">
            <v/>
          </cell>
          <cell r="J178">
            <v>0.58599999999999997</v>
          </cell>
        </row>
        <row r="179">
          <cell r="E179" t="str">
            <v>КЛ-110кВ с отпайкой на ПС Дашки</v>
          </cell>
          <cell r="F179" t="str">
            <v>77786</v>
          </cell>
          <cell r="G179" t="str">
            <v/>
          </cell>
          <cell r="H179" t="str">
            <v/>
          </cell>
          <cell r="I179" t="str">
            <v/>
          </cell>
          <cell r="J179">
            <v>1.88</v>
          </cell>
        </row>
        <row r="180">
          <cell r="E180" t="str">
            <v>КЛ-110кВ с отпайкой на ПС Элеватор</v>
          </cell>
          <cell r="F180" t="str">
            <v>77787</v>
          </cell>
          <cell r="G180" t="str">
            <v/>
          </cell>
          <cell r="H180" t="str">
            <v/>
          </cell>
          <cell r="I180" t="str">
            <v/>
          </cell>
          <cell r="J180">
            <v>1.83</v>
          </cell>
        </row>
        <row r="181">
          <cell r="E181" t="str">
            <v>ВЛ-0,4 кВ № 2 от КТП № 5348 н.п. Дубровичи</v>
          </cell>
          <cell r="F181" t="str">
            <v>130000009617</v>
          </cell>
          <cell r="G181" t="str">
            <v/>
          </cell>
          <cell r="H181" t="str">
            <v/>
          </cell>
          <cell r="I181" t="str">
            <v/>
          </cell>
          <cell r="J181">
            <v>4.8000000000000001E-2</v>
          </cell>
        </row>
        <row r="182">
          <cell r="E182" t="str">
            <v>ВЛ-0,4кВ ф.5 КТП СВ-110</v>
          </cell>
          <cell r="F182" t="str">
            <v>130000009618</v>
          </cell>
          <cell r="G182" t="str">
            <v/>
          </cell>
          <cell r="H182" t="str">
            <v/>
          </cell>
          <cell r="I182" t="str">
            <v/>
          </cell>
          <cell r="J182">
            <v>0.01</v>
          </cell>
        </row>
        <row r="183">
          <cell r="E183" t="str">
            <v>ВЛ 0,4 кВ от КТП 3128</v>
          </cell>
          <cell r="F183" t="str">
            <v>130000009619</v>
          </cell>
          <cell r="G183" t="str">
            <v/>
          </cell>
          <cell r="H183" t="str">
            <v/>
          </cell>
          <cell r="I183" t="str">
            <v/>
          </cell>
          <cell r="J183">
            <v>1.425</v>
          </cell>
        </row>
        <row r="184">
          <cell r="E184" t="str">
            <v>ВЛ 10 кВ от оп.№ 122 ф.4 ВЛ 10 кВ ПС Собчаково</v>
          </cell>
          <cell r="F184" t="str">
            <v>130000009620</v>
          </cell>
          <cell r="G184" t="str">
            <v/>
          </cell>
          <cell r="H184" t="str">
            <v/>
          </cell>
          <cell r="I184" t="str">
            <v/>
          </cell>
          <cell r="J184">
            <v>1.4999999999999999E-2</v>
          </cell>
        </row>
        <row r="185">
          <cell r="E185" t="str">
            <v>ВЛ 0,4 кВ № 3 от КТП 5339 н.п. Алеканово</v>
          </cell>
          <cell r="F185" t="str">
            <v>130000009621</v>
          </cell>
          <cell r="G185" t="str">
            <v/>
          </cell>
          <cell r="H185" t="str">
            <v/>
          </cell>
          <cell r="I185" t="str">
            <v/>
          </cell>
          <cell r="J185">
            <v>0.1</v>
          </cell>
        </row>
        <row r="186">
          <cell r="E186" t="str">
            <v>ВЛ 10 кВ № 5 ПС 35/10 кВ Малахово отп.оп.№33 наКТП № 4207 Малахово больница</v>
          </cell>
          <cell r="F186" t="str">
            <v>130000009622</v>
          </cell>
          <cell r="G186" t="str">
            <v/>
          </cell>
          <cell r="H186" t="str">
            <v/>
          </cell>
          <cell r="I186" t="str">
            <v/>
          </cell>
          <cell r="J186">
            <v>0.51</v>
          </cell>
        </row>
        <row r="187">
          <cell r="E187" t="str">
            <v>ВЛ 0,4 кВ № 1 и КЛ 0,4 кВ № 2 от КТП 10/0,4кВ 4207</v>
          </cell>
          <cell r="F187" t="str">
            <v>130000009623</v>
          </cell>
          <cell r="G187" t="str">
            <v/>
          </cell>
          <cell r="H187" t="str">
            <v/>
          </cell>
          <cell r="I187" t="str">
            <v/>
          </cell>
          <cell r="J187">
            <v>0.77600000000000002</v>
          </cell>
        </row>
        <row r="188">
          <cell r="E188" t="str">
            <v>ВЛ-10кВ от оп.№13 ВЛ-10кВ РП-34 №6 ВЛ-10кВ №5 ПСОкружная</v>
          </cell>
          <cell r="F188" t="str">
            <v>77798</v>
          </cell>
          <cell r="G188" t="str">
            <v/>
          </cell>
          <cell r="H188" t="str">
            <v/>
          </cell>
          <cell r="I188" t="str">
            <v/>
          </cell>
          <cell r="J188">
            <v>7.0000000000000001E-3</v>
          </cell>
        </row>
        <row r="189">
          <cell r="E189" t="str">
            <v>Внешние сети э/снабжения 10кВ : КЛ-10кВ от ВЛ-10кВот оп.№1 ВЛ-10кВ №1,10 ПС110/10</v>
          </cell>
          <cell r="F189" t="str">
            <v>77802</v>
          </cell>
          <cell r="G189" t="str">
            <v/>
          </cell>
          <cell r="H189" t="str">
            <v/>
          </cell>
          <cell r="I189" t="str">
            <v/>
          </cell>
          <cell r="J189">
            <v>6.6</v>
          </cell>
        </row>
        <row r="190">
          <cell r="E190" t="str">
            <v>ВЛ-10кВ от оп.№1 ВЛ-10кВ №1,10 ПС 110/10 кВ "Песочня"</v>
          </cell>
          <cell r="F190" t="str">
            <v>77809</v>
          </cell>
          <cell r="G190" t="str">
            <v/>
          </cell>
          <cell r="H190" t="str">
            <v/>
          </cell>
          <cell r="I190" t="str">
            <v/>
          </cell>
          <cell r="J190">
            <v>0.04</v>
          </cell>
        </row>
        <row r="191">
          <cell r="E191" t="str">
            <v>КЛ-10кВ от ЗТП 10/0,4кВ № 5936 до КТП №2</v>
          </cell>
          <cell r="F191" t="str">
            <v>77810</v>
          </cell>
          <cell r="G191" t="str">
            <v/>
          </cell>
          <cell r="H191" t="str">
            <v/>
          </cell>
          <cell r="I191" t="str">
            <v/>
          </cell>
          <cell r="J191">
            <v>0.51600000000000001</v>
          </cell>
        </row>
        <row r="192">
          <cell r="E192" t="str">
            <v>КЛ-10кВ от ЗТП 10/0,4кВ № 5936 до КТП №1</v>
          </cell>
          <cell r="F192" t="str">
            <v>77811</v>
          </cell>
          <cell r="G192" t="str">
            <v/>
          </cell>
          <cell r="H192" t="str">
            <v/>
          </cell>
          <cell r="I192" t="str">
            <v/>
          </cell>
          <cell r="J192">
            <v>0.33200000000000002</v>
          </cell>
        </row>
        <row r="193">
          <cell r="E193" t="str">
            <v>КЛ-10кВ от ЗТП 10/0,4кВ № 5936 до КТП №3</v>
          </cell>
          <cell r="F193" t="str">
            <v>77812</v>
          </cell>
          <cell r="G193" t="str">
            <v/>
          </cell>
          <cell r="H193" t="str">
            <v/>
          </cell>
          <cell r="I193" t="str">
            <v/>
          </cell>
          <cell r="J193">
            <v>0.34499999999999997</v>
          </cell>
        </row>
        <row r="194">
          <cell r="E194" t="str">
            <v>КЛ-10кВ от ЗТП 10/0,4кВ № 5936 до КТП №4</v>
          </cell>
          <cell r="F194" t="str">
            <v>77813</v>
          </cell>
          <cell r="G194" t="str">
            <v/>
          </cell>
          <cell r="H194" t="str">
            <v/>
          </cell>
          <cell r="I194" t="str">
            <v/>
          </cell>
          <cell r="J194">
            <v>0.11700000000000001</v>
          </cell>
        </row>
        <row r="195">
          <cell r="E195" t="str">
            <v>КЛ-0,4кВ от ЗТП 10/0,4кВ №5936 до ВРУ жилого домам-н Олимпийский городок, д.1</v>
          </cell>
          <cell r="F195" t="str">
            <v>77814</v>
          </cell>
          <cell r="G195" t="str">
            <v/>
          </cell>
          <cell r="H195" t="str">
            <v/>
          </cell>
          <cell r="I195" t="str">
            <v/>
          </cell>
          <cell r="J195">
            <v>1.44</v>
          </cell>
        </row>
        <row r="196">
          <cell r="E196" t="str">
            <v>КЛ-0,4кВ от ЗТП 10/0,4кВ №5936 до ВРУ жилого домам-н Олимпийский городок, д.2</v>
          </cell>
          <cell r="F196" t="str">
            <v>77815</v>
          </cell>
          <cell r="G196" t="str">
            <v/>
          </cell>
          <cell r="H196" t="str">
            <v/>
          </cell>
          <cell r="I196" t="str">
            <v/>
          </cell>
          <cell r="J196">
            <v>2.65</v>
          </cell>
        </row>
        <row r="197">
          <cell r="E197" t="str">
            <v>КЛ-0,4кВ от КТП № 3 до ВРУ жилого дома м-н Олимпийский городок, д.8</v>
          </cell>
          <cell r="F197" t="str">
            <v>77816</v>
          </cell>
          <cell r="G197" t="str">
            <v/>
          </cell>
          <cell r="H197" t="str">
            <v/>
          </cell>
          <cell r="I197" t="str">
            <v/>
          </cell>
          <cell r="J197">
            <v>1.65</v>
          </cell>
        </row>
        <row r="198">
          <cell r="E198" t="str">
            <v>КЛ-0,4кВ от РУ-0,4кВ КТП-2 (2*1250) до ВРУ жилогодома секции 1А</v>
          </cell>
          <cell r="F198" t="str">
            <v>77817</v>
          </cell>
          <cell r="G198" t="str">
            <v/>
          </cell>
          <cell r="H198" t="str">
            <v/>
          </cell>
          <cell r="I198" t="str">
            <v/>
          </cell>
          <cell r="J198">
            <v>0.13</v>
          </cell>
        </row>
        <row r="199">
          <cell r="E199" t="str">
            <v>КЛ-0,4кВ от РУ-0,4кВ КТП-2 (2*1250) до ВРУ жилогодома секции 1Б</v>
          </cell>
          <cell r="F199" t="str">
            <v>77818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</row>
        <row r="200">
          <cell r="E200" t="str">
            <v>КЛ-0,4кВ от РУ-0,4кВ КТП-2 (2*1250) до ВРУ АВРжилого дома секции 1Б</v>
          </cell>
          <cell r="F200" t="str">
            <v>77819</v>
          </cell>
          <cell r="G200" t="str">
            <v/>
          </cell>
          <cell r="H200" t="str">
            <v/>
          </cell>
          <cell r="I200" t="str">
            <v/>
          </cell>
          <cell r="J200">
            <v>0.115</v>
          </cell>
        </row>
        <row r="201">
          <cell r="E201" t="str">
            <v>КЛ-0,4кВ от РУ-0,4кВ КТП-2 (2*1250) до ВРУ нежилыхпомещений</v>
          </cell>
          <cell r="F201" t="str">
            <v>77820</v>
          </cell>
          <cell r="G201" t="str">
            <v/>
          </cell>
          <cell r="H201" t="str">
            <v/>
          </cell>
          <cell r="I201" t="str">
            <v/>
          </cell>
          <cell r="J201">
            <v>0.115</v>
          </cell>
        </row>
        <row r="202">
          <cell r="E202" t="str">
            <v>ВЛ-0,4 кВ №4 от МТП №849 н.п. Борец</v>
          </cell>
          <cell r="F202" t="str">
            <v>130000009638</v>
          </cell>
          <cell r="G202" t="str">
            <v/>
          </cell>
          <cell r="H202" t="str">
            <v/>
          </cell>
          <cell r="I202" t="str">
            <v/>
          </cell>
          <cell r="J202">
            <v>0.27200000000000002</v>
          </cell>
        </row>
        <row r="203">
          <cell r="E203" t="str">
            <v>ВЛ 0,4 кВ №1 от КТП № 3770 н.п. Лакаш</v>
          </cell>
          <cell r="F203" t="str">
            <v>130000009639</v>
          </cell>
          <cell r="G203" t="str">
            <v/>
          </cell>
          <cell r="H203" t="str">
            <v/>
          </cell>
          <cell r="I203" t="str">
            <v/>
          </cell>
          <cell r="J203">
            <v>8.0000000000000002E-3</v>
          </cell>
        </row>
        <row r="204">
          <cell r="E204" t="str">
            <v>ВЛ-0,4 кВ от СТП № 4459 н.п. Малиновка</v>
          </cell>
          <cell r="F204" t="str">
            <v>130000009640</v>
          </cell>
          <cell r="G204" t="str">
            <v/>
          </cell>
          <cell r="H204" t="str">
            <v/>
          </cell>
          <cell r="I204" t="str">
            <v/>
          </cell>
          <cell r="J204">
            <v>5.0000000000000001E-3</v>
          </cell>
        </row>
        <row r="205">
          <cell r="E205" t="str">
            <v>ВЛ 10 кВ №4 от ПС 110/10 кВ Собчаково, оп. №19 отпна КТП 3228</v>
          </cell>
          <cell r="F205" t="str">
            <v>130000009641</v>
          </cell>
          <cell r="G205" t="str">
            <v/>
          </cell>
          <cell r="H205" t="str">
            <v/>
          </cell>
          <cell r="I205" t="str">
            <v/>
          </cell>
          <cell r="J205">
            <v>0.7</v>
          </cell>
        </row>
        <row r="206">
          <cell r="E206" t="str">
            <v>ВЛ-0,4 кВ №1 от  КТП-10/0,4 кВ 3117</v>
          </cell>
          <cell r="F206" t="str">
            <v>130000009642</v>
          </cell>
          <cell r="G206" t="str">
            <v/>
          </cell>
          <cell r="H206" t="str">
            <v/>
          </cell>
          <cell r="I206" t="str">
            <v/>
          </cell>
          <cell r="J206">
            <v>1.86</v>
          </cell>
        </row>
        <row r="207">
          <cell r="E207" t="str">
            <v>ВЛ-0,4кВ  от СТП 10/0,4 ЦН-1408</v>
          </cell>
          <cell r="F207" t="str">
            <v>130000009643</v>
          </cell>
          <cell r="G207" t="str">
            <v/>
          </cell>
          <cell r="H207" t="str">
            <v/>
          </cell>
          <cell r="I207" t="str">
            <v/>
          </cell>
          <cell r="J207">
            <v>0.1</v>
          </cell>
        </row>
        <row r="208">
          <cell r="E208" t="str">
            <v>ВЛ-0,4кВ  от МП 10/0,4 ЦН-907</v>
          </cell>
          <cell r="F208" t="str">
            <v>130000009644</v>
          </cell>
          <cell r="G208" t="str">
            <v/>
          </cell>
          <cell r="H208" t="str">
            <v/>
          </cell>
          <cell r="I208" t="str">
            <v/>
          </cell>
          <cell r="J208">
            <v>4.4999999999999998E-2</v>
          </cell>
        </row>
        <row r="209">
          <cell r="E209" t="str">
            <v>ВЛ 0,23кВ №1 от СТП-10/0,4кВ №8493</v>
          </cell>
          <cell r="F209" t="str">
            <v>130000009647</v>
          </cell>
          <cell r="G209" t="str">
            <v/>
          </cell>
          <cell r="H209" t="str">
            <v/>
          </cell>
          <cell r="I209" t="str">
            <v/>
          </cell>
          <cell r="J209">
            <v>7.0000000000000001E-3</v>
          </cell>
        </row>
        <row r="210">
          <cell r="E210" t="str">
            <v>ВЛ-0,4кВ ф.1 от КТПП-3588 н.п. Рожок</v>
          </cell>
          <cell r="F210" t="str">
            <v>77821</v>
          </cell>
          <cell r="G210" t="str">
            <v/>
          </cell>
          <cell r="H210" t="str">
            <v/>
          </cell>
          <cell r="I210" t="str">
            <v/>
          </cell>
          <cell r="J210">
            <v>8.1000000000000003E-2</v>
          </cell>
        </row>
        <row r="211">
          <cell r="E211" t="str">
            <v>ВЛ 0,4 кВ №1 от КТП ДД-206</v>
          </cell>
          <cell r="F211" t="str">
            <v>130000009653</v>
          </cell>
          <cell r="G211" t="str">
            <v/>
          </cell>
          <cell r="H211" t="str">
            <v/>
          </cell>
          <cell r="I211" t="str">
            <v/>
          </cell>
          <cell r="J211">
            <v>8.0000000000000002E-3</v>
          </cell>
        </row>
        <row r="212">
          <cell r="E212" t="str">
            <v>ВЛ 0,4 кВ №3 от КТП ЖЛ-221</v>
          </cell>
          <cell r="F212" t="str">
            <v>130000009654</v>
          </cell>
          <cell r="G212" t="str">
            <v/>
          </cell>
          <cell r="H212" t="str">
            <v/>
          </cell>
          <cell r="I212" t="str">
            <v/>
          </cell>
          <cell r="J212">
            <v>0.115</v>
          </cell>
        </row>
        <row r="213">
          <cell r="E213" t="str">
            <v>ВЛ-0.4кВ №2 от МТП 6146 н.п.Волынщино</v>
          </cell>
          <cell r="F213" t="str">
            <v>130000009655</v>
          </cell>
          <cell r="G213" t="str">
            <v/>
          </cell>
          <cell r="H213" t="str">
            <v/>
          </cell>
          <cell r="I213" t="str">
            <v/>
          </cell>
          <cell r="J213">
            <v>3.1E-2</v>
          </cell>
        </row>
        <row r="214">
          <cell r="E214" t="str">
            <v>ВЛ-0,4 кВ № 2 от КТП № 5207</v>
          </cell>
          <cell r="F214" t="str">
            <v>130000009656</v>
          </cell>
          <cell r="G214" t="str">
            <v/>
          </cell>
          <cell r="H214" t="str">
            <v/>
          </cell>
          <cell r="I214" t="str">
            <v/>
          </cell>
          <cell r="J214">
            <v>4.7E-2</v>
          </cell>
        </row>
        <row r="215">
          <cell r="E215" t="str">
            <v>ВЛ-0,4 кВ № 4 от КТП № 3092</v>
          </cell>
          <cell r="F215" t="str">
            <v>130000009657</v>
          </cell>
          <cell r="G215" t="str">
            <v/>
          </cell>
          <cell r="H215" t="str">
            <v/>
          </cell>
          <cell r="I215" t="str">
            <v/>
          </cell>
          <cell r="J215">
            <v>0.186</v>
          </cell>
        </row>
        <row r="216">
          <cell r="E216" t="str">
            <v>ВЛ-0.4кВ №3 от ТП 6071 н.п.Унгор</v>
          </cell>
          <cell r="F216" t="str">
            <v>130000009658</v>
          </cell>
          <cell r="G216" t="str">
            <v/>
          </cell>
          <cell r="H216" t="str">
            <v/>
          </cell>
          <cell r="I216" t="str">
            <v/>
          </cell>
          <cell r="J216">
            <v>8.0000000000000002E-3</v>
          </cell>
        </row>
        <row r="217">
          <cell r="E217" t="str">
            <v>КЛ-0,4кВ от ЗТП № 1030 н.п. Желудево</v>
          </cell>
          <cell r="F217" t="str">
            <v>130000009666</v>
          </cell>
          <cell r="G217" t="str">
            <v/>
          </cell>
          <cell r="H217" t="str">
            <v/>
          </cell>
          <cell r="I217" t="str">
            <v/>
          </cell>
          <cell r="J217">
            <v>0.16500000000000001</v>
          </cell>
        </row>
        <row r="218">
          <cell r="E218" t="str">
            <v>ВЛ-0,4 кВ № 2 от СТП № 5322 н.п. Дубровичи</v>
          </cell>
          <cell r="F218" t="str">
            <v>130000009668</v>
          </cell>
          <cell r="G218" t="str">
            <v/>
          </cell>
          <cell r="H218" t="str">
            <v/>
          </cell>
          <cell r="I218" t="str">
            <v/>
          </cell>
          <cell r="J218">
            <v>0.08</v>
          </cell>
        </row>
        <row r="219">
          <cell r="E219" t="str">
            <v>ВЛ 0,4 кВ №2 от СТП 3080 н.п. Огородниково</v>
          </cell>
          <cell r="F219" t="str">
            <v>130000009670</v>
          </cell>
          <cell r="G219" t="str">
            <v/>
          </cell>
          <cell r="H219" t="str">
            <v/>
          </cell>
          <cell r="I219" t="str">
            <v/>
          </cell>
          <cell r="J219">
            <v>0.70699999999999996</v>
          </cell>
        </row>
        <row r="220">
          <cell r="E220" t="str">
            <v>ВЛ-0,4 кВ № 1 от КТП № 3197 н.п. Шумашь</v>
          </cell>
          <cell r="F220" t="str">
            <v>130000009671</v>
          </cell>
          <cell r="G220" t="str">
            <v/>
          </cell>
          <cell r="H220" t="str">
            <v/>
          </cell>
          <cell r="I220" t="str">
            <v/>
          </cell>
          <cell r="J220">
            <v>1.7000000000000001E-2</v>
          </cell>
        </row>
        <row r="221">
          <cell r="E221" t="str">
            <v>ВЛ-0,4 кВ № 1 от СТП № 7055</v>
          </cell>
          <cell r="F221" t="str">
            <v>130000009672</v>
          </cell>
          <cell r="G221" t="str">
            <v/>
          </cell>
          <cell r="H221" t="str">
            <v/>
          </cell>
          <cell r="I221" t="str">
            <v/>
          </cell>
          <cell r="J221">
            <v>0.32</v>
          </cell>
        </row>
        <row r="222">
          <cell r="E222" t="str">
            <v>ВЛ 0,4 кВ № 1 от СТП № 7051</v>
          </cell>
          <cell r="F222" t="str">
            <v>130000009673</v>
          </cell>
          <cell r="G222" t="str">
            <v/>
          </cell>
          <cell r="H222" t="str">
            <v/>
          </cell>
          <cell r="I222" t="str">
            <v/>
          </cell>
          <cell r="J222">
            <v>0.47299999999999998</v>
          </cell>
        </row>
        <row r="223">
          <cell r="E223" t="str">
            <v>ВЛ 0,4 кВ № 2 от СТП № 7051</v>
          </cell>
          <cell r="F223" t="str">
            <v>130000009674</v>
          </cell>
          <cell r="G223" t="str">
            <v/>
          </cell>
          <cell r="H223" t="str">
            <v/>
          </cell>
          <cell r="I223" t="str">
            <v/>
          </cell>
          <cell r="J223">
            <v>0.44800000000000001</v>
          </cell>
        </row>
        <row r="224">
          <cell r="E224" t="str">
            <v>ВЛ 0,4 кВ № 3 от СТП № 7051</v>
          </cell>
          <cell r="F224" t="str">
            <v>130000009675</v>
          </cell>
          <cell r="G224" t="str">
            <v/>
          </cell>
          <cell r="H224" t="str">
            <v/>
          </cell>
          <cell r="I224" t="str">
            <v/>
          </cell>
          <cell r="J224">
            <v>0.41799999999999998</v>
          </cell>
        </row>
        <row r="225">
          <cell r="E225" t="str">
            <v>ВЛ 0,4 кВ № 1 от СТП № 7052</v>
          </cell>
          <cell r="F225" t="str">
            <v>130000009676</v>
          </cell>
          <cell r="G225" t="str">
            <v/>
          </cell>
          <cell r="H225" t="str">
            <v/>
          </cell>
          <cell r="I225" t="str">
            <v/>
          </cell>
          <cell r="J225">
            <v>6.7000000000000004E-2</v>
          </cell>
        </row>
        <row r="226">
          <cell r="E226" t="str">
            <v>ВЛ 0,4 кВ № 1 от СТП № 7056</v>
          </cell>
          <cell r="F226" t="str">
            <v>130000009677</v>
          </cell>
          <cell r="G226" t="str">
            <v/>
          </cell>
          <cell r="H226" t="str">
            <v/>
          </cell>
          <cell r="I226" t="str">
            <v/>
          </cell>
          <cell r="J226">
            <v>0.41599999999999998</v>
          </cell>
        </row>
        <row r="227">
          <cell r="E227" t="str">
            <v>ВЛ 0,4 кВ от ТП № 1032 н.п. Воружка</v>
          </cell>
          <cell r="F227" t="str">
            <v>130000009678</v>
          </cell>
          <cell r="G227" t="str">
            <v/>
          </cell>
          <cell r="H227" t="str">
            <v/>
          </cell>
          <cell r="I227" t="str">
            <v/>
          </cell>
          <cell r="J227">
            <v>0.06</v>
          </cell>
        </row>
        <row r="228">
          <cell r="E228" t="str">
            <v>ВЛ-0.4кВ № 1 от СТП № 4427</v>
          </cell>
          <cell r="F228" t="str">
            <v>130000009679</v>
          </cell>
          <cell r="G228" t="str">
            <v/>
          </cell>
          <cell r="H228" t="str">
            <v/>
          </cell>
          <cell r="I228" t="str">
            <v/>
          </cell>
          <cell r="J228">
            <v>3.5000000000000003E-2</v>
          </cell>
        </row>
        <row r="229">
          <cell r="E229" t="str">
            <v>ВЛ-0,4кВ ф.1 от СТП ЧЧ-614</v>
          </cell>
          <cell r="F229" t="str">
            <v>130000009680</v>
          </cell>
          <cell r="G229" t="str">
            <v/>
          </cell>
          <cell r="H229" t="str">
            <v/>
          </cell>
          <cell r="I229" t="str">
            <v/>
          </cell>
          <cell r="J229">
            <v>0.27800000000000002</v>
          </cell>
        </row>
        <row r="230">
          <cell r="E230" t="str">
            <v>ВЛ-0,4кВ ф.1 от СТП 6330</v>
          </cell>
          <cell r="F230" t="str">
            <v>130000009681</v>
          </cell>
          <cell r="G230" t="str">
            <v/>
          </cell>
          <cell r="H230" t="str">
            <v/>
          </cell>
          <cell r="I230" t="str">
            <v/>
          </cell>
          <cell r="J230">
            <v>0.01</v>
          </cell>
        </row>
        <row r="231">
          <cell r="E231" t="str">
            <v>ВЛ-0.4кВ ф.1 от СТП-1582 с. Щетиновка</v>
          </cell>
          <cell r="F231" t="str">
            <v>77874</v>
          </cell>
          <cell r="G231" t="str">
            <v/>
          </cell>
          <cell r="H231" t="str">
            <v/>
          </cell>
          <cell r="I231" t="str">
            <v/>
          </cell>
          <cell r="J231">
            <v>0.3</v>
          </cell>
        </row>
        <row r="232">
          <cell r="E232" t="str">
            <v>ВЛ-0,4кВ ф. от КП ЕР-525</v>
          </cell>
          <cell r="F232" t="str">
            <v>130000009683</v>
          </cell>
          <cell r="G232" t="str">
            <v/>
          </cell>
          <cell r="H232" t="str">
            <v/>
          </cell>
          <cell r="I232" t="str">
            <v/>
          </cell>
          <cell r="J232">
            <v>0.02</v>
          </cell>
        </row>
        <row r="233">
          <cell r="E233" t="str">
            <v>ВЛ-0.4кВ ф.1 от дизель-генераторной установки (ДГУ</v>
          </cell>
          <cell r="F233" t="str">
            <v>77876</v>
          </cell>
          <cell r="G233" t="str">
            <v/>
          </cell>
          <cell r="H233" t="str">
            <v/>
          </cell>
          <cell r="I233" t="str">
            <v/>
          </cell>
          <cell r="J233">
            <v>2.3E-2</v>
          </cell>
        </row>
        <row r="234">
          <cell r="E234" t="str">
            <v>ВЛ-0.4кВ ф.1 от СТП-6112</v>
          </cell>
          <cell r="F234" t="str">
            <v>77879</v>
          </cell>
          <cell r="G234" t="str">
            <v/>
          </cell>
          <cell r="H234" t="str">
            <v/>
          </cell>
          <cell r="I234" t="str">
            <v/>
          </cell>
          <cell r="J234">
            <v>1.0249999999999999</v>
          </cell>
        </row>
        <row r="235">
          <cell r="E235" t="str">
            <v>ВЛ-0.4кВ ф.1 от МТП-6112</v>
          </cell>
          <cell r="F235" t="str">
            <v>77882</v>
          </cell>
          <cell r="G235" t="str">
            <v/>
          </cell>
          <cell r="H235" t="str">
            <v/>
          </cell>
          <cell r="I235" t="str">
            <v/>
          </cell>
          <cell r="J235">
            <v>0.47899999999999998</v>
          </cell>
        </row>
        <row r="236">
          <cell r="E236" t="str">
            <v>ВЛ-0.4кВ ф.1 от КТП-7060 н.п. Бортники</v>
          </cell>
          <cell r="F236" t="str">
            <v>77885</v>
          </cell>
          <cell r="G236" t="str">
            <v/>
          </cell>
          <cell r="H236" t="str">
            <v/>
          </cell>
          <cell r="I236" t="str">
            <v/>
          </cell>
          <cell r="J236">
            <v>5.0000000000000001E-3</v>
          </cell>
        </row>
        <row r="237">
          <cell r="E237" t="str">
            <v>СТП № 7024 н.п. Алеканово</v>
          </cell>
          <cell r="F237" t="str">
            <v>140000038770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</row>
        <row r="238">
          <cell r="E238" t="str">
            <v>КТП-160 кВа (КТП 4373)</v>
          </cell>
          <cell r="F238" t="str">
            <v>140000038782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</row>
        <row r="239">
          <cell r="E239" t="str">
            <v>МТП 10/0,4 кВ № 1272, 25 кВа</v>
          </cell>
          <cell r="F239" t="str">
            <v>140000038783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</row>
        <row r="240">
          <cell r="E240" t="str">
            <v>КТП № 1258 н.п. Инякино</v>
          </cell>
          <cell r="F240" t="str">
            <v>140000038863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</row>
        <row r="241">
          <cell r="E241" t="str">
            <v>CТП-6076 н.п. Дядьково</v>
          </cell>
          <cell r="F241" t="str">
            <v>77592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</row>
        <row r="242">
          <cell r="E242" t="str">
            <v>СТП-1576 вбл. с. Прудская</v>
          </cell>
          <cell r="F242" t="str">
            <v>77595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</row>
        <row r="243">
          <cell r="E243" t="str">
            <v>КТП № 3023 - 63 кВа</v>
          </cell>
          <cell r="F243" t="str">
            <v>140000038878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</row>
        <row r="244">
          <cell r="E244" t="str">
            <v>КТП-4054 10/0,4 63кВа</v>
          </cell>
          <cell r="F244" t="str">
            <v>77600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</row>
        <row r="245">
          <cell r="E245" t="str">
            <v>КТП-2290 10/0,4 160кВа</v>
          </cell>
          <cell r="F245" t="str">
            <v>77607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</row>
        <row r="246">
          <cell r="E246" t="str">
            <v>КТП-2157 10/0,4 100кВа</v>
          </cell>
          <cell r="F246" t="str">
            <v>77605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</row>
        <row r="247">
          <cell r="E247" t="str">
            <v>КТП-2322 10/0,4 25кВа</v>
          </cell>
          <cell r="F247" t="str">
            <v>77603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</row>
        <row r="248">
          <cell r="E248" t="str">
            <v>КТП 10/0,4 кВ 100 кВА, ВЛ-110</v>
          </cell>
          <cell r="F248" t="str">
            <v>140000038897</v>
          </cell>
          <cell r="G248" t="str">
            <v/>
          </cell>
          <cell r="H248" t="str">
            <v/>
          </cell>
          <cell r="I248" t="str">
            <v/>
          </cell>
          <cell r="J248" t="e">
            <v>#N/A</v>
          </cell>
        </row>
        <row r="249">
          <cell r="E249" t="str">
            <v>КТП 10/0,4 кВ 25 кВА, НР-205</v>
          </cell>
          <cell r="F249" t="str">
            <v>140000038898</v>
          </cell>
          <cell r="G249" t="str">
            <v/>
          </cell>
          <cell r="H249" t="str">
            <v/>
          </cell>
          <cell r="I249" t="str">
            <v/>
          </cell>
          <cell r="J249" t="e">
            <v>#N/A</v>
          </cell>
        </row>
        <row r="250">
          <cell r="E250" t="str">
            <v>СТП  25-10/0,4кВ №5000</v>
          </cell>
          <cell r="F250" t="str">
            <v>140000038904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</row>
        <row r="251">
          <cell r="E251" t="str">
            <v>КТП № 7028 н.п. Дубровичи</v>
          </cell>
          <cell r="F251" t="str">
            <v>140000038915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</row>
        <row r="252">
          <cell r="E252" t="str">
            <v>КТП № 3747 н.п. Ижевское</v>
          </cell>
          <cell r="F252" t="str">
            <v>140000038918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</row>
        <row r="253">
          <cell r="E253" t="str">
            <v>СТП № 7027 н.п. Поляны</v>
          </cell>
          <cell r="F253" t="str">
            <v>140000038921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</row>
        <row r="254">
          <cell r="E254" t="str">
            <v>CТП-7025 с.Федякино</v>
          </cell>
          <cell r="F254" t="str">
            <v>77610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</row>
        <row r="255">
          <cell r="E255" t="str">
            <v>CТП-6077 г. Рязань</v>
          </cell>
          <cell r="F255" t="str">
            <v>77613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</row>
        <row r="256">
          <cell r="E256" t="str">
            <v>СТП-1575 н.п. Коровинский спиртзавод</v>
          </cell>
          <cell r="F256" t="str">
            <v>77617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</row>
        <row r="257">
          <cell r="E257" t="str">
            <v>СТП-4393 Плахинское сельское поселение</v>
          </cell>
          <cell r="F257" t="str">
            <v>77620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</row>
        <row r="258">
          <cell r="E258" t="str">
            <v>СТП-10/0,4 25кВа (Платинум)</v>
          </cell>
          <cell r="F258" t="str">
            <v>77623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</row>
        <row r="259">
          <cell r="E259" t="str">
            <v>СТП-10/0,4 25кВа (АМО)</v>
          </cell>
          <cell r="F259" t="str">
            <v>77626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</row>
        <row r="260">
          <cell r="E260" t="str">
            <v>КТП-1577 10/0,4 160кВа Мих.р-н</v>
          </cell>
          <cell r="F260" t="str">
            <v>77629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</row>
        <row r="261">
          <cell r="E261" t="str">
            <v>КТП-7023 н.п. Рыбное</v>
          </cell>
          <cell r="F261" t="str">
            <v>77632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</row>
        <row r="262">
          <cell r="E262" t="str">
            <v>КТП-6085 н.п. Марьино-2</v>
          </cell>
          <cell r="F262" t="str">
            <v>77635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</row>
        <row r="263">
          <cell r="E263" t="str">
            <v>КТП-6084 г. Рязань</v>
          </cell>
          <cell r="F263" t="str">
            <v>77637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</row>
        <row r="264">
          <cell r="E264" t="str">
            <v>КТП 10-04 кв ТП ШЦ-408</v>
          </cell>
          <cell r="F264" t="str">
            <v>140000038973</v>
          </cell>
          <cell r="G264" t="str">
            <v/>
          </cell>
          <cell r="H264" t="str">
            <v/>
          </cell>
          <cell r="I264" t="str">
            <v/>
          </cell>
          <cell r="J264">
            <v>1</v>
          </cell>
        </row>
        <row r="265">
          <cell r="E265" t="str">
            <v>КТП 10-04 кв ШЦ-1018</v>
          </cell>
          <cell r="F265" t="str">
            <v>140000038974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</row>
        <row r="266">
          <cell r="E266" t="str">
            <v>КТП-2165 10/0,4кВ 100кВА ВЛ-10кВ №14 ПС Гремячка</v>
          </cell>
          <cell r="F266" t="str">
            <v>140000038990</v>
          </cell>
          <cell r="G266" t="str">
            <v>275</v>
          </cell>
          <cell r="H266" t="str">
            <v/>
          </cell>
          <cell r="I266" t="str">
            <v/>
          </cell>
          <cell r="J266">
            <v>1</v>
          </cell>
        </row>
        <row r="267">
          <cell r="E267" t="str">
            <v>КТП-5510 с. Дядьково с трансформатором</v>
          </cell>
          <cell r="F267" t="str">
            <v>77640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</row>
        <row r="268">
          <cell r="E268" t="str">
            <v>КТП-6086 н.п. Турлатово</v>
          </cell>
          <cell r="F268" t="str">
            <v>77643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</row>
        <row r="269">
          <cell r="E269" t="str">
            <v>КТП № 7026 н.п. Дубровичи</v>
          </cell>
          <cell r="F269" t="str">
            <v>140000039028</v>
          </cell>
          <cell r="G269" t="str">
            <v/>
          </cell>
          <cell r="H269" t="str">
            <v/>
          </cell>
          <cell r="I269" t="str">
            <v/>
          </cell>
          <cell r="J269">
            <v>1</v>
          </cell>
        </row>
        <row r="270">
          <cell r="E270" t="str">
            <v>СТП 10-04 кв ЦН-1418</v>
          </cell>
          <cell r="F270" t="str">
            <v>140000039051</v>
          </cell>
          <cell r="G270" t="str">
            <v/>
          </cell>
          <cell r="H270" t="str">
            <v/>
          </cell>
          <cell r="I270" t="str">
            <v/>
          </cell>
          <cell r="J270" t="e">
            <v>#N/A</v>
          </cell>
        </row>
        <row r="271">
          <cell r="E271" t="str">
            <v>СТП  25-10/0,4кВ №6237</v>
          </cell>
          <cell r="F271" t="str">
            <v>140000039054</v>
          </cell>
          <cell r="G271" t="str">
            <v>402</v>
          </cell>
          <cell r="H271" t="str">
            <v/>
          </cell>
          <cell r="I271" t="str">
            <v/>
          </cell>
          <cell r="J271">
            <v>1</v>
          </cell>
        </row>
        <row r="272">
          <cell r="E272" t="str">
            <v>СТП  25-10/0,4кВ №187</v>
          </cell>
          <cell r="F272" t="str">
            <v>140000039056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</row>
        <row r="273">
          <cell r="E273" t="str">
            <v>СТП № 1109 н.п. Борок</v>
          </cell>
          <cell r="F273" t="str">
            <v>140000039068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</row>
        <row r="274">
          <cell r="E274" t="str">
            <v>СТП № 3555 н.п. Троица</v>
          </cell>
          <cell r="F274" t="str">
            <v>140000039077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</row>
        <row r="275">
          <cell r="E275" t="str">
            <v>КТП-6079 н.п. Карцево</v>
          </cell>
          <cell r="F275" t="str">
            <v>77658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</row>
        <row r="276">
          <cell r="E276" t="str">
            <v>СТП № 4458</v>
          </cell>
          <cell r="F276" t="str">
            <v>140000039084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</row>
        <row r="277">
          <cell r="E277" t="str">
            <v>КТП-6088 н.п. Секиотово</v>
          </cell>
          <cell r="F277" t="str">
            <v>77661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</row>
        <row r="278">
          <cell r="E278" t="str">
            <v>КТП-6081 н.п. Турлатово</v>
          </cell>
          <cell r="F278" t="str">
            <v>77664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</row>
        <row r="279">
          <cell r="E279" t="str">
            <v>СТП-6083 н.п. Александрово</v>
          </cell>
          <cell r="F279" t="str">
            <v>77667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</row>
        <row r="280">
          <cell r="E280" t="str">
            <v>СТП-6078 н.п. Плахино</v>
          </cell>
          <cell r="F280" t="str">
            <v>77670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</row>
        <row r="281">
          <cell r="E281" t="str">
            <v>СТП-6087 н.п. Вышгород</v>
          </cell>
          <cell r="F281" t="str">
            <v>77673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</row>
        <row r="282">
          <cell r="E282" t="str">
            <v>СТП-6091 н.п. Екимовка</v>
          </cell>
          <cell r="F282" t="str">
            <v>77678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</row>
        <row r="283">
          <cell r="E283" t="str">
            <v>СТП-6090 н.п. Богданово</v>
          </cell>
          <cell r="F283" t="str">
            <v>77681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</row>
        <row r="284">
          <cell r="E284" t="str">
            <v>СТП-6093 25кВа н.п. Новоселки</v>
          </cell>
          <cell r="F284" t="str">
            <v>77684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</row>
        <row r="285">
          <cell r="E285" t="str">
            <v>КТП-1579 н.п. Покровское</v>
          </cell>
          <cell r="F285" t="str">
            <v>77695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</row>
        <row r="286">
          <cell r="E286" t="str">
            <v>КТП ШЦ-407 ВЛ 10 кВ №4 ПС Шацкая</v>
          </cell>
          <cell r="F286" t="str">
            <v>140000039122</v>
          </cell>
          <cell r="G286" t="str">
            <v/>
          </cell>
          <cell r="H286" t="str">
            <v/>
          </cell>
          <cell r="I286" t="str">
            <v/>
          </cell>
          <cell r="J286" t="e">
            <v>#N/A</v>
          </cell>
        </row>
        <row r="287">
          <cell r="E287" t="str">
            <v>КТП-10/0,4 кВ № 12</v>
          </cell>
          <cell r="F287" t="str">
            <v>140000039281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</row>
        <row r="288">
          <cell r="E288" t="str">
            <v>КТП 10/0,4 кВ 4274, мощностью 100 кВа</v>
          </cell>
          <cell r="F288" t="str">
            <v>140000039284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</row>
        <row r="289">
          <cell r="E289" t="str">
            <v>КТП 10/0,4 кВ 4428</v>
          </cell>
          <cell r="F289" t="str">
            <v>140000039285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</row>
        <row r="290">
          <cell r="E290" t="str">
            <v>КТП-4551 с. Большие Поляны</v>
          </cell>
          <cell r="F290" t="str">
            <v>77716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</row>
        <row r="291">
          <cell r="E291" t="str">
            <v>КТП-2785 д. Муняково</v>
          </cell>
          <cell r="F291" t="str">
            <v>77717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</row>
        <row r="292">
          <cell r="E292" t="str">
            <v>КТП-4502 п. Рязанские сады</v>
          </cell>
          <cell r="F292" t="str">
            <v>77718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</row>
        <row r="293">
          <cell r="E293" t="str">
            <v>КТПП-10/0,4 кВ 4169 с. Захарово</v>
          </cell>
          <cell r="F293" t="str">
            <v>77723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</row>
        <row r="294">
          <cell r="E294" t="str">
            <v>КТП 10/0,4 № 5054</v>
          </cell>
          <cell r="F294" t="str">
            <v>140000039296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</row>
        <row r="295">
          <cell r="E295" t="str">
            <v>КТП 10/0,4 № 5024</v>
          </cell>
          <cell r="F295" t="str">
            <v>140000039298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</row>
        <row r="296">
          <cell r="E296" t="str">
            <v>МТП 10/0,4 № 5289</v>
          </cell>
          <cell r="F296" t="str">
            <v>140000039300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</row>
        <row r="297">
          <cell r="E297" t="str">
            <v>КТП-3142 Рыбное</v>
          </cell>
          <cell r="F297" t="str">
            <v>77726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</row>
        <row r="298">
          <cell r="E298" t="str">
            <v>КТП-10/0,4 кВ 5566 д. Трубниково</v>
          </cell>
          <cell r="F298" t="str">
            <v>77729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</row>
        <row r="299">
          <cell r="E299" t="str">
            <v>КТП-10/0,4 кВ 5524 Рязань, р-н Песочня-26</v>
          </cell>
          <cell r="F299" t="str">
            <v>77733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</row>
        <row r="300">
          <cell r="E300" t="str">
            <v>КТП-10/0,4 кВ 5600 н.п. Новоселки</v>
          </cell>
          <cell r="F300" t="str">
            <v>77737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</row>
        <row r="301">
          <cell r="E301" t="str">
            <v>КТП-10/0,4 кВ 2265 Пущино</v>
          </cell>
          <cell r="F301" t="str">
            <v>77743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</row>
        <row r="302">
          <cell r="E302" t="str">
            <v>КТП-10/0,4 кВ 5508 с. Пущино</v>
          </cell>
          <cell r="F302" t="str">
            <v>77745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</row>
        <row r="303">
          <cell r="E303" t="str">
            <v>МТП-10/0,4 кВ 2336 д. Турлатово</v>
          </cell>
          <cell r="F303" t="str">
            <v>77750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</row>
        <row r="304">
          <cell r="E304" t="str">
            <v>КТП 10/0,4 № 5049</v>
          </cell>
          <cell r="F304" t="str">
            <v>140000039309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</row>
        <row r="305">
          <cell r="E305" t="str">
            <v>КТП 1256 Новая Жизнь</v>
          </cell>
          <cell r="F305" t="str">
            <v>140000039319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</row>
        <row r="306">
          <cell r="E306" t="str">
            <v>КТП 10/0,4 № 5113</v>
          </cell>
          <cell r="F306" t="str">
            <v>140000039321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</row>
        <row r="307">
          <cell r="E307" t="str">
            <v>КТП-5007 160 кВА от ВЛ-10кВ №14 ПС 110/10 Невская</v>
          </cell>
          <cell r="F307" t="str">
            <v>140000039324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</row>
        <row r="308">
          <cell r="E308" t="str">
            <v>СТП-5006  63 кВА от ВЛ-10 кВ №5 ПС110/10 Невская</v>
          </cell>
          <cell r="F308" t="str">
            <v>140000039326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</row>
        <row r="309">
          <cell r="E309" t="str">
            <v>КТП-3062 н.п. Кораблино</v>
          </cell>
          <cell r="F309" t="str">
            <v>140000039328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</row>
        <row r="310">
          <cell r="E310" t="str">
            <v>СТП-3050 н.п. Кораблино</v>
          </cell>
          <cell r="F310" t="str">
            <v>140000039330</v>
          </cell>
          <cell r="G310" t="str">
            <v/>
          </cell>
          <cell r="H310" t="str">
            <v/>
          </cell>
          <cell r="I310" t="str">
            <v/>
          </cell>
          <cell r="J310">
            <v>1</v>
          </cell>
        </row>
        <row r="311">
          <cell r="E311" t="str">
            <v>СТП-3084 н.п. Кораблино</v>
          </cell>
          <cell r="F311" t="str">
            <v>140000039332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</row>
        <row r="312">
          <cell r="E312" t="str">
            <v>КТП-2513 н.п. Рудинка</v>
          </cell>
          <cell r="F312" t="str">
            <v>140000039346</v>
          </cell>
          <cell r="G312" t="str">
            <v>1817</v>
          </cell>
          <cell r="H312" t="str">
            <v/>
          </cell>
          <cell r="I312" t="str">
            <v/>
          </cell>
          <cell r="J312">
            <v>1</v>
          </cell>
        </row>
        <row r="313">
          <cell r="E313" t="str">
            <v>СТП № 3080 н.п. Огородниково</v>
          </cell>
          <cell r="F313" t="str">
            <v>140000039383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</row>
        <row r="314">
          <cell r="E314" t="str">
            <v>СТП-6055</v>
          </cell>
          <cell r="F314" t="str">
            <v>77756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</row>
        <row r="315">
          <cell r="E315" t="str">
            <v>ТП-6094</v>
          </cell>
          <cell r="F315" t="str">
            <v>77761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</row>
        <row r="316">
          <cell r="E316" t="str">
            <v>СТП-4634 н.п. Истье</v>
          </cell>
          <cell r="F316" t="str">
            <v>77764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</row>
        <row r="317">
          <cell r="E317" t="str">
            <v>ТП-6097</v>
          </cell>
          <cell r="F317" t="str">
            <v>77768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</row>
        <row r="318">
          <cell r="E318" t="str">
            <v>КТП-7034</v>
          </cell>
          <cell r="F318" t="str">
            <v>77771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</row>
        <row r="319">
          <cell r="E319" t="str">
            <v>КТПП-630 кВа тех.прис. ООО "Полинка"</v>
          </cell>
          <cell r="F319" t="str">
            <v>77775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</row>
        <row r="320">
          <cell r="E320" t="str">
            <v>КТП № 3399 н.п. Петровичи</v>
          </cell>
          <cell r="F320" t="str">
            <v>140000039394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</row>
        <row r="321">
          <cell r="E321" t="str">
            <v>СТП № 4391</v>
          </cell>
          <cell r="F321" t="str">
            <v>140000039403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</row>
        <row r="322">
          <cell r="E322" t="str">
            <v>СТП № Городилова</v>
          </cell>
          <cell r="F322" t="str">
            <v>140000039405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</row>
        <row r="323">
          <cell r="E323" t="str">
            <v>СТП № 1106 нп Константиново</v>
          </cell>
          <cell r="F323" t="str">
            <v>140000039407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</row>
        <row r="324">
          <cell r="E324" t="str">
            <v>СТП № Гаврилова</v>
          </cell>
          <cell r="F324" t="str">
            <v>140000039410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</row>
        <row r="325">
          <cell r="E325" t="str">
            <v>СТП 10/0,4 кВ ШЦ-1019 ВЛ 10 кВ №10 ПС Шацкая</v>
          </cell>
          <cell r="F325" t="str">
            <v>140000039415</v>
          </cell>
          <cell r="G325" t="str">
            <v/>
          </cell>
          <cell r="H325" t="str">
            <v/>
          </cell>
          <cell r="I325" t="str">
            <v/>
          </cell>
          <cell r="J325" t="e">
            <v>#N/A</v>
          </cell>
        </row>
        <row r="326">
          <cell r="E326" t="str">
            <v>СТП-6065 ВЛ 10кВ №4 ПС Путятино</v>
          </cell>
          <cell r="F326" t="str">
            <v>140000039417</v>
          </cell>
          <cell r="G326" t="str">
            <v/>
          </cell>
          <cell r="H326" t="str">
            <v/>
          </cell>
          <cell r="I326" t="str">
            <v/>
          </cell>
          <cell r="J326" t="e">
            <v>#N/A</v>
          </cell>
        </row>
        <row r="327">
          <cell r="E327" t="str">
            <v>СТП-6345 ВЛ 10 кВ №6 ПС Караулово</v>
          </cell>
          <cell r="F327" t="str">
            <v>140000039420</v>
          </cell>
          <cell r="G327" t="str">
            <v/>
          </cell>
          <cell r="H327" t="str">
            <v/>
          </cell>
          <cell r="I327" t="str">
            <v/>
          </cell>
          <cell r="J327" t="e">
            <v>#N/A</v>
          </cell>
        </row>
        <row r="328">
          <cell r="E328" t="str">
            <v>КТП-10/0,4кВ ЦН-1419</v>
          </cell>
          <cell r="F328" t="str">
            <v>140000039429</v>
          </cell>
          <cell r="G328" t="str">
            <v/>
          </cell>
          <cell r="H328" t="str">
            <v/>
          </cell>
          <cell r="I328" t="str">
            <v/>
          </cell>
          <cell r="J328" t="e">
            <v>#N/A</v>
          </cell>
        </row>
        <row r="329">
          <cell r="E329" t="str">
            <v>КТП 10/0,4 кВ № 3128, 160 кВа</v>
          </cell>
          <cell r="F329" t="str">
            <v>140000039459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</row>
        <row r="330">
          <cell r="E330" t="str">
            <v>КТП 10/0,4 кВ 4207</v>
          </cell>
          <cell r="F330" t="str">
            <v>140000039476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</row>
        <row r="331">
          <cell r="E331" t="str">
            <v>КТП-10/0,4 кВ 2204 н.п. Храпово</v>
          </cell>
          <cell r="F331" t="str">
            <v>77799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</row>
        <row r="332">
          <cell r="E332" t="str">
            <v>Прочее оборудование ЗТП 10/0,4 кВ № 5936</v>
          </cell>
          <cell r="F332" t="str">
            <v>77804</v>
          </cell>
          <cell r="G332" t="str">
            <v/>
          </cell>
          <cell r="H332" t="str">
            <v/>
          </cell>
          <cell r="I332" t="str">
            <v/>
          </cell>
          <cell r="J332" t="e">
            <v>#N/A</v>
          </cell>
        </row>
        <row r="333">
          <cell r="E333" t="str">
            <v>КТП № 3770 н.п. Лакаш</v>
          </cell>
          <cell r="F333" t="str">
            <v>140000039487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</row>
        <row r="334">
          <cell r="E334" t="str">
            <v>СТП № 4459 н.п. Малиновка</v>
          </cell>
          <cell r="F334" t="str">
            <v>140000039494</v>
          </cell>
          <cell r="G334" t="str">
            <v/>
          </cell>
          <cell r="H334" t="str">
            <v/>
          </cell>
          <cell r="I334" t="str">
            <v/>
          </cell>
          <cell r="J334">
            <v>1</v>
          </cell>
        </row>
        <row r="335">
          <cell r="E335" t="str">
            <v>КТП-10/0,4 кВ 3117</v>
          </cell>
          <cell r="F335" t="str">
            <v>140000039497</v>
          </cell>
          <cell r="G335" t="str">
            <v/>
          </cell>
          <cell r="H335" t="str">
            <v/>
          </cell>
          <cell r="I335" t="str">
            <v/>
          </cell>
          <cell r="J335">
            <v>2</v>
          </cell>
        </row>
        <row r="336">
          <cell r="E336" t="str">
            <v>СТП  25-10/0,4кВ №8493</v>
          </cell>
          <cell r="F336" t="str">
            <v>140000039514</v>
          </cell>
          <cell r="G336" t="str">
            <v>29874</v>
          </cell>
          <cell r="H336" t="str">
            <v/>
          </cell>
          <cell r="I336" t="str">
            <v/>
          </cell>
          <cell r="J336">
            <v>1</v>
          </cell>
        </row>
        <row r="337">
          <cell r="E337" t="str">
            <v>Система накопления электроэнергии ЗТП-1030 Желудево</v>
          </cell>
          <cell r="F337" t="str">
            <v>140000039737</v>
          </cell>
          <cell r="G337" t="str">
            <v/>
          </cell>
          <cell r="H337" t="str">
            <v/>
          </cell>
          <cell r="I337" t="str">
            <v/>
          </cell>
          <cell r="J337" t="e">
            <v>#N/A</v>
          </cell>
        </row>
        <row r="338">
          <cell r="E338" t="str">
            <v>СТП № 7055</v>
          </cell>
          <cell r="F338" t="str">
            <v>140000039745</v>
          </cell>
          <cell r="G338" t="str">
            <v/>
          </cell>
          <cell r="H338" t="str">
            <v/>
          </cell>
          <cell r="I338" t="str">
            <v/>
          </cell>
          <cell r="J338" t="e">
            <v>#N/A</v>
          </cell>
        </row>
        <row r="339">
          <cell r="E339" t="str">
            <v>СТП № 7051</v>
          </cell>
          <cell r="F339" t="str">
            <v>140000039747</v>
          </cell>
          <cell r="G339" t="str">
            <v/>
          </cell>
          <cell r="H339" t="str">
            <v/>
          </cell>
          <cell r="I339" t="str">
            <v/>
          </cell>
          <cell r="J339" t="e">
            <v>#N/A</v>
          </cell>
        </row>
        <row r="340">
          <cell r="E340" t="str">
            <v>СТП № 7052</v>
          </cell>
          <cell r="F340" t="str">
            <v>140000039750</v>
          </cell>
          <cell r="G340" t="str">
            <v/>
          </cell>
          <cell r="H340" t="str">
            <v/>
          </cell>
          <cell r="I340" t="str">
            <v/>
          </cell>
          <cell r="J340" t="e">
            <v>#N/A</v>
          </cell>
        </row>
        <row r="341">
          <cell r="E341" t="str">
            <v>СТП № 7056</v>
          </cell>
          <cell r="F341" t="str">
            <v>140000039753</v>
          </cell>
          <cell r="G341" t="str">
            <v/>
          </cell>
          <cell r="H341" t="str">
            <v/>
          </cell>
          <cell r="I341" t="str">
            <v/>
          </cell>
          <cell r="J341" t="e">
            <v>#N/A</v>
          </cell>
        </row>
        <row r="342">
          <cell r="E342" t="str">
            <v>СТП № 1032 н.п. Воружка</v>
          </cell>
          <cell r="F342" t="str">
            <v>140000039756</v>
          </cell>
          <cell r="G342" t="str">
            <v/>
          </cell>
          <cell r="H342" t="str">
            <v/>
          </cell>
          <cell r="I342" t="str">
            <v/>
          </cell>
          <cell r="J342" t="e">
            <v>#N/A</v>
          </cell>
        </row>
        <row r="343">
          <cell r="E343" t="str">
            <v>СТП-1582 с. Щетиновка</v>
          </cell>
          <cell r="F343" t="str">
            <v>77872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</row>
        <row r="344">
          <cell r="E344" t="str">
            <v>СТП-10/0,4кВ №6330 н.п.Сомово</v>
          </cell>
          <cell r="F344" t="str">
            <v>140000039768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</row>
        <row r="345">
          <cell r="E345" t="str">
            <v>СТП-6112</v>
          </cell>
          <cell r="F345" t="str">
            <v>77877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</row>
        <row r="346">
          <cell r="E346" t="str">
            <v>МТП-6112</v>
          </cell>
          <cell r="F346" t="str">
            <v>77880</v>
          </cell>
          <cell r="G346" t="str">
            <v/>
          </cell>
          <cell r="H346" t="str">
            <v/>
          </cell>
          <cell r="I346" t="str">
            <v/>
          </cell>
          <cell r="J346">
            <v>1</v>
          </cell>
        </row>
        <row r="347">
          <cell r="E347" t="str">
            <v>КТП-7060 н.п. Бортники</v>
          </cell>
          <cell r="F347" t="str">
            <v>77883</v>
          </cell>
          <cell r="G347" t="str">
            <v/>
          </cell>
          <cell r="H347" t="str">
            <v/>
          </cell>
          <cell r="I347" t="str">
            <v/>
          </cell>
          <cell r="J347">
            <v>1</v>
          </cell>
        </row>
        <row r="348"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E1" t="str">
            <v>Название</v>
          </cell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</row>
        <row r="2">
          <cell r="E2" t="str">
            <v>Здание ЗТП 10/0,4 кВ № 5936 4*1000 кВа</v>
          </cell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</row>
        <row r="3">
          <cell r="E3" t="str">
            <v>Здание ПС 110кВ "Развитие"</v>
          </cell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</row>
        <row r="4">
          <cell r="E4" t="str">
            <v>ВЛ-0,4 кВ № 2 ТП-5360 н.п. Агро-Пустынь</v>
          </cell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</row>
        <row r="5">
          <cell r="E5" t="str">
            <v>ВЛ-0,4кВ №4 от ТП № 5248 н.п. Алеканово</v>
          </cell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</v>
          </cell>
        </row>
        <row r="6">
          <cell r="E6" t="str">
            <v>ВЛ-0,4кВ № от КТП СВ-506</v>
          </cell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</row>
        <row r="7">
          <cell r="E7" t="str">
            <v>ВЛ-0.4кВ ф.1 от КТПП-3483 н.п. Подвязье</v>
          </cell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</row>
        <row r="8">
          <cell r="E8" t="str">
            <v>ВЛ 0,4 кВ Ф.1 от СТП 7024 н.п. Алеканово</v>
          </cell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</v>
          </cell>
        </row>
        <row r="9">
          <cell r="E9" t="str">
            <v>ВЛ 0,4 кВ № 4 от КТП 3058</v>
          </cell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</v>
          </cell>
        </row>
        <row r="10">
          <cell r="E10" t="str">
            <v>ВЛ-0,4кВ № 2 от ТП № 5335</v>
          </cell>
          <cell r="F10" t="str">
            <v>130000009444</v>
          </cell>
          <cell r="G10" t="str">
            <v/>
          </cell>
          <cell r="H10" t="str">
            <v/>
          </cell>
          <cell r="I10" t="str">
            <v/>
          </cell>
          <cell r="J10">
            <v>0</v>
          </cell>
        </row>
        <row r="11">
          <cell r="E11" t="str">
            <v>ВЛ-0.4кВ ф. от ТП №6129</v>
          </cell>
          <cell r="F11" t="str">
            <v>130000009445</v>
          </cell>
          <cell r="G11" t="str">
            <v/>
          </cell>
          <cell r="H11" t="str">
            <v/>
          </cell>
          <cell r="I11" t="str">
            <v/>
          </cell>
          <cell r="J11">
            <v>0</v>
          </cell>
        </row>
        <row r="12">
          <cell r="E12" t="str">
            <v>ВЛ 10 кВ отп.от оп.№ 10 ВЛ-10 кВ № 6 ПС Бусаево</v>
          </cell>
          <cell r="F12" t="str">
            <v>130000009446</v>
          </cell>
          <cell r="G12" t="str">
            <v/>
          </cell>
          <cell r="H12" t="str">
            <v/>
          </cell>
          <cell r="I12" t="str">
            <v/>
          </cell>
          <cell r="J12">
            <v>0.9</v>
          </cell>
        </row>
        <row r="13">
          <cell r="E13" t="str">
            <v>ВЛ 10 кВ отп.от оп.№ 265 ВЛ 10 кВ № 1 ПС Ерахтур</v>
          </cell>
          <cell r="F13" t="str">
            <v>130000009447</v>
          </cell>
          <cell r="G13" t="str">
            <v/>
          </cell>
          <cell r="H13" t="str">
            <v/>
          </cell>
          <cell r="I13" t="str">
            <v/>
          </cell>
          <cell r="J13">
            <v>0.15</v>
          </cell>
        </row>
        <row r="14">
          <cell r="E14" t="str">
            <v>ВЛ-0,4 кВ №1 от КТП № 1258 н.п. Инякино</v>
          </cell>
          <cell r="F14" t="str">
            <v>130000009448</v>
          </cell>
          <cell r="G14" t="str">
            <v/>
          </cell>
          <cell r="H14" t="str">
            <v/>
          </cell>
          <cell r="I14" t="str">
            <v/>
          </cell>
          <cell r="J14">
            <v>2.7E-2</v>
          </cell>
        </row>
        <row r="15">
          <cell r="E15" t="str">
            <v>ВЛ-0.4кВ ф.1 от СТП-6076 н.п. Дядьково</v>
          </cell>
          <cell r="F15" t="str">
            <v>77594</v>
          </cell>
          <cell r="G15" t="str">
            <v/>
          </cell>
          <cell r="H15" t="str">
            <v/>
          </cell>
          <cell r="I15" t="str">
            <v/>
          </cell>
          <cell r="J15">
            <v>5.0000000000000001E-3</v>
          </cell>
        </row>
        <row r="16">
          <cell r="E16" t="str">
            <v>ВЛ-0.4кВ ф.1 от СТП-1576 вбл. с. Прудская</v>
          </cell>
          <cell r="F16" t="str">
            <v>77597</v>
          </cell>
          <cell r="G16" t="str">
            <v/>
          </cell>
          <cell r="H16" t="str">
            <v/>
          </cell>
          <cell r="I16" t="str">
            <v/>
          </cell>
          <cell r="J16">
            <v>3.2000000000000001E-2</v>
          </cell>
        </row>
        <row r="17">
          <cell r="E17" t="str">
            <v>ВЛ-0,4 кВ от КТП № 3023 - 63 кВа</v>
          </cell>
          <cell r="F17" t="str">
            <v>130000009451</v>
          </cell>
          <cell r="G17" t="str">
            <v/>
          </cell>
          <cell r="H17" t="str">
            <v/>
          </cell>
          <cell r="I17" t="str">
            <v/>
          </cell>
          <cell r="J17">
            <v>2.052</v>
          </cell>
        </row>
        <row r="18">
          <cell r="E18" t="str">
            <v>ВЛ 10кВ от оп. № 3, отпайки ВЛ-10 кВ № 1 ПС Кирицына КТП-3023</v>
          </cell>
          <cell r="F18" t="str">
            <v>130000009452</v>
          </cell>
          <cell r="G18" t="str">
            <v/>
          </cell>
          <cell r="H18" t="str">
            <v/>
          </cell>
          <cell r="I18" t="str">
            <v/>
          </cell>
          <cell r="J18">
            <v>0.18</v>
          </cell>
        </row>
        <row r="19">
          <cell r="E19" t="str">
            <v>ВЛ-10кВ №6 ПС Окружная оп.№1 ВЛ-10кВ отп. на КТП-2322</v>
          </cell>
          <cell r="F19" t="str">
            <v>77602</v>
          </cell>
          <cell r="G19" t="str">
            <v/>
          </cell>
          <cell r="H19" t="str">
            <v/>
          </cell>
          <cell r="I19" t="str">
            <v/>
          </cell>
          <cell r="J19">
            <v>2E-3</v>
          </cell>
        </row>
        <row r="20">
          <cell r="E20" t="str">
            <v>ВЛ-10кВ от оп.№3 ЗТП-3077 отп. на ПКТП-2157</v>
          </cell>
          <cell r="F20" t="str">
            <v>77604</v>
          </cell>
          <cell r="G20" t="str">
            <v/>
          </cell>
          <cell r="H20" t="str">
            <v/>
          </cell>
          <cell r="I20" t="str">
            <v/>
          </cell>
          <cell r="J20">
            <v>1.07</v>
          </cell>
        </row>
        <row r="21">
          <cell r="E21" t="str">
            <v>ВЛ-0,4кВ от КТП-2157 с. Костино</v>
          </cell>
          <cell r="F21" t="str">
            <v>77606</v>
          </cell>
          <cell r="G21" t="str">
            <v/>
          </cell>
          <cell r="H21" t="str">
            <v/>
          </cell>
          <cell r="I21" t="str">
            <v/>
          </cell>
          <cell r="J21">
            <v>0.96</v>
          </cell>
        </row>
        <row r="22">
          <cell r="E22" t="str">
            <v>ВЛ-10кВ №7 от РП-51 от оп.№87 на КТП-4054</v>
          </cell>
          <cell r="F22" t="str">
            <v>77599</v>
          </cell>
          <cell r="G22" t="str">
            <v/>
          </cell>
          <cell r="H22" t="str">
            <v/>
          </cell>
          <cell r="I22" t="str">
            <v/>
          </cell>
          <cell r="J22">
            <v>7.0000000000000001E-3</v>
          </cell>
        </row>
        <row r="23">
          <cell r="E23" t="str">
            <v>ВЛ-0,4кВ №1,2 от КТП-4054</v>
          </cell>
          <cell r="F23" t="str">
            <v>77601</v>
          </cell>
          <cell r="G23" t="str">
            <v/>
          </cell>
          <cell r="H23" t="str">
            <v/>
          </cell>
          <cell r="I23" t="str">
            <v/>
          </cell>
          <cell r="J23">
            <v>5.84</v>
          </cell>
        </row>
        <row r="24">
          <cell r="E24" t="str">
            <v>ВЛ 10 кВ отп. от оп. №2 отп. от опоры № 121 ф. №1ПС 110/10 кВ Вялсы</v>
          </cell>
          <cell r="F24" t="str">
            <v>130000009458</v>
          </cell>
          <cell r="G24" t="str">
            <v/>
          </cell>
          <cell r="H24" t="str">
            <v/>
          </cell>
          <cell r="I24" t="str">
            <v/>
          </cell>
          <cell r="J24">
            <v>0.12</v>
          </cell>
        </row>
        <row r="25">
          <cell r="E25" t="str">
            <v>ВЛ 10 кВ отп.  от оп. №3 ВЛ 10 кВ №2 ЦРП «Нарма»(отп.на КТП  НР-204-63кВа) в стор</v>
          </cell>
          <cell r="F25" t="str">
            <v>130000009459</v>
          </cell>
          <cell r="G25" t="str">
            <v/>
          </cell>
          <cell r="H25" t="str">
            <v/>
          </cell>
          <cell r="I25" t="str">
            <v/>
          </cell>
          <cell r="J25">
            <v>0.01</v>
          </cell>
        </row>
        <row r="26">
          <cell r="E26" t="str">
            <v>ВЛ 0,4 кВ от КТП 10/0,4 кв СВ-112, 100 кВА</v>
          </cell>
          <cell r="F26" t="str">
            <v>130000009460</v>
          </cell>
          <cell r="G26" t="str">
            <v/>
          </cell>
          <cell r="H26" t="str">
            <v/>
          </cell>
          <cell r="I26" t="str">
            <v/>
          </cell>
          <cell r="J26">
            <v>0.56000000000000005</v>
          </cell>
        </row>
        <row r="27">
          <cell r="E27" t="str">
            <v>ВЛ 0,4 кВ №1 от ДГУ №1 (ПАО МТС)</v>
          </cell>
          <cell r="F27" t="str">
            <v>130000009461</v>
          </cell>
          <cell r="G27" t="str">
            <v/>
          </cell>
          <cell r="H27" t="str">
            <v/>
          </cell>
          <cell r="I27" t="str">
            <v/>
          </cell>
          <cell r="J27">
            <v>2.4E-2</v>
          </cell>
        </row>
        <row r="28">
          <cell r="E28" t="str">
            <v>ВЛ 0,4 кВ №1 от СТП-5000</v>
          </cell>
          <cell r="F28" t="str">
            <v>130000009462</v>
          </cell>
          <cell r="G28" t="str">
            <v/>
          </cell>
          <cell r="H28" t="str">
            <v/>
          </cell>
          <cell r="I28" t="str">
            <v/>
          </cell>
          <cell r="J28">
            <v>5.0000000000000001E-3</v>
          </cell>
        </row>
        <row r="29">
          <cell r="E29" t="str">
            <v>КЛ-6кВ ПС Скопин ф2 1сш</v>
          </cell>
          <cell r="F29" t="str">
            <v>130000009463</v>
          </cell>
          <cell r="G29" t="str">
            <v/>
          </cell>
          <cell r="H29" t="str">
            <v/>
          </cell>
          <cell r="I29" t="str">
            <v/>
          </cell>
          <cell r="J29">
            <v>9.0559999999999992</v>
          </cell>
        </row>
        <row r="30">
          <cell r="E30" t="str">
            <v>КЛ-6кВ ПС Скопин ф9 2сш</v>
          </cell>
          <cell r="F30" t="str">
            <v>130000009464</v>
          </cell>
          <cell r="G30" t="str">
            <v/>
          </cell>
          <cell r="H30" t="str">
            <v/>
          </cell>
          <cell r="I30" t="str">
            <v/>
          </cell>
          <cell r="J30">
            <v>9.0649999999999995</v>
          </cell>
        </row>
        <row r="31">
          <cell r="E31" t="str">
            <v>ВЛ 0,4 кВ от КТП № 7028 н.п. Дубровичи</v>
          </cell>
          <cell r="F31" t="str">
            <v>130000009465</v>
          </cell>
          <cell r="G31" t="str">
            <v/>
          </cell>
          <cell r="H31" t="str">
            <v/>
          </cell>
          <cell r="I31" t="str">
            <v/>
          </cell>
          <cell r="J31">
            <v>0</v>
          </cell>
        </row>
        <row r="32">
          <cell r="E32" t="str">
            <v>ВЛ 0,4 кВ от КТП-3747 н.п.Ижевское</v>
          </cell>
          <cell r="F32" t="str">
            <v>130000009466</v>
          </cell>
          <cell r="G32" t="str">
            <v/>
          </cell>
          <cell r="H32" t="str">
            <v/>
          </cell>
          <cell r="I32" t="str">
            <v/>
          </cell>
          <cell r="J32">
            <v>0</v>
          </cell>
        </row>
        <row r="33">
          <cell r="E33" t="str">
            <v>ВЛ-0,4кВ от РУ-0,4кВ МТП 5002/100кВа н.п.Бурминка</v>
          </cell>
          <cell r="F33" t="str">
            <v>130000009467</v>
          </cell>
          <cell r="G33" t="str">
            <v/>
          </cell>
          <cell r="H33" t="str">
            <v/>
          </cell>
          <cell r="I33" t="str">
            <v/>
          </cell>
          <cell r="J33">
            <v>0.06</v>
          </cell>
        </row>
        <row r="34">
          <cell r="E34" t="str">
            <v>ВЛ-0.4кВ ф.1 от СТП-7025 с. Федякино</v>
          </cell>
          <cell r="F34" t="str">
            <v>77612</v>
          </cell>
          <cell r="G34" t="str">
            <v/>
          </cell>
          <cell r="H34" t="str">
            <v/>
          </cell>
          <cell r="I34" t="str">
            <v/>
          </cell>
          <cell r="J34">
            <v>5.0000000000000001E-3</v>
          </cell>
        </row>
        <row r="35">
          <cell r="E35" t="str">
            <v>ВЛ 0,4 кВ Ф.1 от СТП № 7027 н.п. Поляны</v>
          </cell>
          <cell r="F35" t="str">
            <v>130000009469</v>
          </cell>
          <cell r="G35" t="str">
            <v/>
          </cell>
          <cell r="H35" t="str">
            <v/>
          </cell>
          <cell r="I35" t="str">
            <v/>
          </cell>
          <cell r="J35">
            <v>0</v>
          </cell>
        </row>
        <row r="36">
          <cell r="E36" t="str">
            <v>ВЛ 0,4 кВ Ф.2 от СТП № 7027 н.п. Поляны</v>
          </cell>
          <cell r="F36" t="str">
            <v>130000009470</v>
          </cell>
          <cell r="G36" t="str">
            <v/>
          </cell>
          <cell r="H36" t="str">
            <v/>
          </cell>
          <cell r="I36" t="str">
            <v/>
          </cell>
          <cell r="J36">
            <v>0</v>
          </cell>
        </row>
        <row r="37">
          <cell r="E37" t="str">
            <v>ВЛ 0,4 кВ Ф.3 от СТП № 7027 н.п. Поляны</v>
          </cell>
          <cell r="F37" t="str">
            <v>130000009471</v>
          </cell>
          <cell r="G37" t="str">
            <v/>
          </cell>
          <cell r="H37" t="str">
            <v/>
          </cell>
          <cell r="I37" t="str">
            <v/>
          </cell>
          <cell r="J37">
            <v>0</v>
          </cell>
        </row>
        <row r="38">
          <cell r="E38" t="str">
            <v>ВЛ-0.4кВ ф.1 от СТП-6077 г. Рязань</v>
          </cell>
          <cell r="F38" t="str">
            <v>77615</v>
          </cell>
          <cell r="G38" t="str">
            <v/>
          </cell>
          <cell r="H38" t="str">
            <v/>
          </cell>
          <cell r="I38" t="str">
            <v/>
          </cell>
          <cell r="J38">
            <v>5.0000000000000001E-3</v>
          </cell>
        </row>
        <row r="39">
          <cell r="E39" t="str">
            <v>ВЛ-0.4кВ ф.4 от КТП-1092 с. Стрелецкие Выселки</v>
          </cell>
          <cell r="F39" t="str">
            <v>77616</v>
          </cell>
          <cell r="G39" t="str">
            <v/>
          </cell>
          <cell r="H39" t="str">
            <v/>
          </cell>
          <cell r="I39" t="str">
            <v/>
          </cell>
          <cell r="J39">
            <v>4.8000000000000001E-2</v>
          </cell>
        </row>
        <row r="40">
          <cell r="E40" t="str">
            <v>ВЛ-0.4кВ ф.1 от СТП-1575 н.п. Коровинский спиртзавод</v>
          </cell>
          <cell r="F40" t="str">
            <v>77619</v>
          </cell>
          <cell r="G40" t="str">
            <v/>
          </cell>
          <cell r="H40" t="str">
            <v/>
          </cell>
          <cell r="I40" t="str">
            <v/>
          </cell>
          <cell r="J40">
            <v>1.0999999999999999E-2</v>
          </cell>
        </row>
        <row r="41">
          <cell r="E41" t="str">
            <v>ВЛ-0.4кВ ф.1 от СТП-4393 Плахинское сельское поселение</v>
          </cell>
          <cell r="F41" t="str">
            <v>77622</v>
          </cell>
          <cell r="G41" t="str">
            <v/>
          </cell>
          <cell r="H41" t="str">
            <v/>
          </cell>
          <cell r="I41" t="str">
            <v/>
          </cell>
          <cell r="J41">
            <v>0.13400000000000001</v>
          </cell>
        </row>
        <row r="42">
          <cell r="E42" t="str">
            <v>ВЛ-0.4кВ ф.1 от СТП- (Платинум)</v>
          </cell>
          <cell r="F42" t="str">
            <v>77625</v>
          </cell>
          <cell r="G42" t="str">
            <v/>
          </cell>
          <cell r="H42" t="str">
            <v/>
          </cell>
          <cell r="I42" t="str">
            <v/>
          </cell>
          <cell r="J42">
            <v>0.01</v>
          </cell>
        </row>
        <row r="43">
          <cell r="E43" t="str">
            <v>ВЛ-0.4кВ ф.1 от СТП- (АМО)</v>
          </cell>
          <cell r="F43" t="str">
            <v>77628</v>
          </cell>
          <cell r="G43" t="str">
            <v/>
          </cell>
          <cell r="H43" t="str">
            <v/>
          </cell>
          <cell r="I43" t="str">
            <v/>
          </cell>
          <cell r="J43">
            <v>8.0000000000000002E-3</v>
          </cell>
        </row>
        <row r="44">
          <cell r="E44" t="str">
            <v>ВЛ-0.4кВ ф.1 от КТП-1577</v>
          </cell>
          <cell r="F44" t="str">
            <v>77631</v>
          </cell>
          <cell r="G44" t="str">
            <v/>
          </cell>
          <cell r="H44" t="str">
            <v/>
          </cell>
          <cell r="I44" t="str">
            <v/>
          </cell>
          <cell r="J44">
            <v>1.2E-2</v>
          </cell>
        </row>
        <row r="45">
          <cell r="E45" t="str">
            <v>ВЛ-0.4кВ ф.1 от КТП-7023 н.п. Рыбное</v>
          </cell>
          <cell r="F45" t="str">
            <v>77634</v>
          </cell>
          <cell r="G45" t="str">
            <v/>
          </cell>
          <cell r="H45" t="str">
            <v/>
          </cell>
          <cell r="I45" t="str">
            <v/>
          </cell>
          <cell r="J45">
            <v>0.111</v>
          </cell>
        </row>
        <row r="46">
          <cell r="E46" t="str">
            <v>ВЛ-0,4кВ ф.2 от КТП ШЦ-408</v>
          </cell>
          <cell r="F46" t="str">
            <v>130000009480</v>
          </cell>
          <cell r="G46" t="str">
            <v/>
          </cell>
          <cell r="H46" t="str">
            <v/>
          </cell>
          <cell r="I46" t="str">
            <v/>
          </cell>
          <cell r="J46">
            <v>5.0000000000000001E-3</v>
          </cell>
        </row>
        <row r="47">
          <cell r="E47" t="str">
            <v>ВЛ-0,4кВ ф.1 от КТП  ШЦ-1018</v>
          </cell>
          <cell r="F47" t="str">
            <v>130000009481</v>
          </cell>
          <cell r="G47" t="str">
            <v/>
          </cell>
          <cell r="H47" t="str">
            <v/>
          </cell>
          <cell r="I47" t="str">
            <v/>
          </cell>
          <cell r="J47">
            <v>0.61699999999999999</v>
          </cell>
        </row>
        <row r="48">
          <cell r="E48" t="str">
            <v>ВЛ 0,4 кВ от КТП 3643 н.п. Киструс</v>
          </cell>
          <cell r="F48" t="str">
            <v>130000009482</v>
          </cell>
          <cell r="G48" t="str">
            <v/>
          </cell>
          <cell r="H48" t="str">
            <v/>
          </cell>
          <cell r="I48" t="str">
            <v/>
          </cell>
          <cell r="J48">
            <v>0</v>
          </cell>
        </row>
        <row r="49">
          <cell r="E49" t="str">
            <v>ВЛ-10 кВ ф. № 14 ПС Гремячка отпайка на КТП-2165</v>
          </cell>
          <cell r="F49" t="str">
            <v>130000009483</v>
          </cell>
          <cell r="G49" t="str">
            <v/>
          </cell>
          <cell r="H49" t="str">
            <v/>
          </cell>
          <cell r="I49" t="str">
            <v/>
          </cell>
          <cell r="J49">
            <v>2.5999999999999999E-2</v>
          </cell>
        </row>
        <row r="50">
          <cell r="E50" t="str">
            <v>ВЛ-0,4 кВ № 1 от КТП-2165 10/0,4 кВ</v>
          </cell>
          <cell r="F50" t="str">
            <v>130000009484</v>
          </cell>
          <cell r="G50" t="str">
            <v/>
          </cell>
          <cell r="H50" t="str">
            <v/>
          </cell>
          <cell r="I50" t="str">
            <v/>
          </cell>
          <cell r="J50">
            <v>6.5000000000000002E-2</v>
          </cell>
        </row>
        <row r="51">
          <cell r="E51" t="str">
            <v>ВЛ-10кВ отп.от оп.№128 ВЛ-10 №8 ПС Лихачево на КТП-5510</v>
          </cell>
          <cell r="F51" t="str">
            <v>77641</v>
          </cell>
          <cell r="G51" t="str">
            <v/>
          </cell>
          <cell r="H51" t="str">
            <v/>
          </cell>
          <cell r="I51" t="str">
            <v/>
          </cell>
          <cell r="J51">
            <v>0.63500000000000001</v>
          </cell>
        </row>
        <row r="52">
          <cell r="E52" t="str">
            <v>ВЛ-0.4кВ от КТП-5510 с. Дядьково</v>
          </cell>
          <cell r="F52" t="str">
            <v>77642</v>
          </cell>
          <cell r="G52" t="str">
            <v/>
          </cell>
          <cell r="H52" t="str">
            <v/>
          </cell>
          <cell r="I52" t="str">
            <v/>
          </cell>
          <cell r="J52">
            <v>3.33</v>
          </cell>
        </row>
        <row r="53">
          <cell r="E53" t="str">
            <v>ВЛ-0.4кВ ф.1 от КТП-6086 н.п. Турлатово</v>
          </cell>
          <cell r="F53" t="str">
            <v>77645</v>
          </cell>
          <cell r="G53" t="str">
            <v/>
          </cell>
          <cell r="H53" t="str">
            <v/>
          </cell>
          <cell r="I53" t="str">
            <v/>
          </cell>
          <cell r="J53">
            <v>5.0000000000000001E-3</v>
          </cell>
        </row>
        <row r="54">
          <cell r="E54" t="str">
            <v>ВЛ 0,4 кВ от КТП 7026 н.п. Дубровичи</v>
          </cell>
          <cell r="F54" t="str">
            <v>130000009488</v>
          </cell>
          <cell r="G54" t="str">
            <v/>
          </cell>
          <cell r="H54" t="str">
            <v/>
          </cell>
          <cell r="I54" t="str">
            <v/>
          </cell>
          <cell r="J54">
            <v>0.01</v>
          </cell>
        </row>
        <row r="55">
          <cell r="E55" t="str">
            <v>ВЛ 0,4 кВ №2 от СТП-3079 н.п.Троица</v>
          </cell>
          <cell r="F55" t="str">
            <v>130000009489</v>
          </cell>
          <cell r="G55" t="str">
            <v/>
          </cell>
          <cell r="H55" t="str">
            <v/>
          </cell>
          <cell r="I55" t="str">
            <v/>
          </cell>
          <cell r="J55">
            <v>5.5E-2</v>
          </cell>
        </row>
        <row r="56">
          <cell r="E56" t="str">
            <v>ВЛ 0,4 кВ от СТП 5337 н.п. Снегири</v>
          </cell>
          <cell r="F56" t="str">
            <v>130000009490</v>
          </cell>
          <cell r="G56" t="str">
            <v/>
          </cell>
          <cell r="H56" t="str">
            <v/>
          </cell>
          <cell r="I56" t="str">
            <v/>
          </cell>
          <cell r="J56">
            <v>5.7000000000000002E-2</v>
          </cell>
        </row>
        <row r="57">
          <cell r="E57" t="str">
            <v>КЛ-0,4кВ ф.1 от КТП ШЦ-408</v>
          </cell>
          <cell r="F57" t="str">
            <v>130000009491</v>
          </cell>
          <cell r="G57" t="str">
            <v/>
          </cell>
          <cell r="H57" t="str">
            <v/>
          </cell>
          <cell r="I57" t="str">
            <v/>
          </cell>
          <cell r="J57">
            <v>0.27</v>
          </cell>
        </row>
        <row r="58">
          <cell r="E58" t="str">
            <v>ВЛ-0.4кВ ф.2 от КТП НР-201</v>
          </cell>
          <cell r="F58" t="str">
            <v>130000009492</v>
          </cell>
          <cell r="G58" t="str">
            <v/>
          </cell>
          <cell r="H58" t="str">
            <v/>
          </cell>
          <cell r="I58" t="str">
            <v/>
          </cell>
          <cell r="J58">
            <v>0.08</v>
          </cell>
        </row>
        <row r="59">
          <cell r="E59" t="str">
            <v>ВЛ-0.4кВ ф.4 от КТП ВС-311</v>
          </cell>
          <cell r="F59" t="str">
            <v>130000009493</v>
          </cell>
          <cell r="G59" t="str">
            <v/>
          </cell>
          <cell r="H59" t="str">
            <v/>
          </cell>
          <cell r="I59" t="str">
            <v/>
          </cell>
          <cell r="J59">
            <v>0.01</v>
          </cell>
        </row>
        <row r="60">
          <cell r="E60" t="str">
            <v>ВЛ-0.4кВ ф.1 от КТП ЕР-409</v>
          </cell>
          <cell r="F60" t="str">
            <v>130000009494</v>
          </cell>
          <cell r="G60" t="str">
            <v/>
          </cell>
          <cell r="H60" t="str">
            <v/>
          </cell>
          <cell r="I60" t="str">
            <v/>
          </cell>
          <cell r="J60">
            <v>0.01</v>
          </cell>
        </row>
        <row r="61">
          <cell r="E61" t="str">
            <v>ВЛ-0.4кВ ф.1 от СТП ЦН-1418</v>
          </cell>
          <cell r="F61" t="str">
            <v>130000009495</v>
          </cell>
          <cell r="G61" t="str">
            <v/>
          </cell>
          <cell r="H61" t="str">
            <v/>
          </cell>
          <cell r="I61" t="str">
            <v/>
          </cell>
          <cell r="J61">
            <v>0.19</v>
          </cell>
        </row>
        <row r="62">
          <cell r="E62" t="str">
            <v>ВЛ-0.4кВ ф.2 от КТП ВЛ-114</v>
          </cell>
          <cell r="F62" t="str">
            <v>130000009496</v>
          </cell>
          <cell r="G62" t="str">
            <v/>
          </cell>
          <cell r="H62" t="str">
            <v/>
          </cell>
          <cell r="I62" t="str">
            <v/>
          </cell>
          <cell r="J62">
            <v>0.2</v>
          </cell>
        </row>
        <row r="63">
          <cell r="E63" t="str">
            <v>ВЛ-0.4кВ ф.1 от КТП-6085 н.п. Марьино-2</v>
          </cell>
          <cell r="F63" t="str">
            <v>77650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</row>
        <row r="64">
          <cell r="E64" t="str">
            <v>ВЛ-0.4кВ ф.2 от КТП-6085 н.п. Марьино-2</v>
          </cell>
          <cell r="F64" t="str">
            <v>77651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</row>
        <row r="65">
          <cell r="E65" t="str">
            <v>ВЛ-0.4кВ ф.3 от КТП-6085 н.п. Марьино-2</v>
          </cell>
          <cell r="F65" t="str">
            <v>77652</v>
          </cell>
          <cell r="G65" t="str">
            <v/>
          </cell>
          <cell r="H65" t="str">
            <v/>
          </cell>
          <cell r="I65" t="str">
            <v/>
          </cell>
          <cell r="J65">
            <v>5.0000000000000001E-3</v>
          </cell>
        </row>
        <row r="66">
          <cell r="E66" t="str">
            <v>ВЛ-0.4кВ ф.4 от КТП-6085 н.п. Марьино-2</v>
          </cell>
          <cell r="F66" t="str">
            <v>77653</v>
          </cell>
          <cell r="G66" t="str">
            <v/>
          </cell>
          <cell r="H66" t="str">
            <v/>
          </cell>
          <cell r="I66" t="str">
            <v/>
          </cell>
          <cell r="J66">
            <v>5.0000000000000001E-3</v>
          </cell>
        </row>
        <row r="67">
          <cell r="E67" t="str">
            <v>КЛ-0,4кВ ф.1 от КТП-6084</v>
          </cell>
          <cell r="F67" t="str">
            <v>77654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</row>
        <row r="68">
          <cell r="E68" t="str">
            <v>КЛ-0,4кВ ф.2 от КТП-6084</v>
          </cell>
          <cell r="F68" t="str">
            <v>77655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</row>
        <row r="69">
          <cell r="E69" t="str">
            <v>КЛ-0,4кВ ф.3 от КТП-6084</v>
          </cell>
          <cell r="F69" t="str">
            <v>77656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</row>
        <row r="70">
          <cell r="E70" t="str">
            <v>КЛ-0,4кВ ф.4 от КТП-6084</v>
          </cell>
          <cell r="F70" t="str">
            <v>77657</v>
          </cell>
          <cell r="G70" t="str">
            <v/>
          </cell>
          <cell r="H70" t="str">
            <v/>
          </cell>
          <cell r="I70" t="str">
            <v/>
          </cell>
          <cell r="J70">
            <v>0.01</v>
          </cell>
        </row>
        <row r="71">
          <cell r="E71" t="str">
            <v>ВЛ 0,4кВ №1 от ТП-10/0,4кВ №6237</v>
          </cell>
          <cell r="F71" t="str">
            <v>130000009505</v>
          </cell>
          <cell r="G71" t="str">
            <v/>
          </cell>
          <cell r="H71" t="str">
            <v/>
          </cell>
          <cell r="I71" t="str">
            <v/>
          </cell>
          <cell r="J71">
            <v>0.01</v>
          </cell>
        </row>
        <row r="72">
          <cell r="E72" t="str">
            <v>ВЛ 0,4 кВ №1 от СТП-10/0,4кВ №187</v>
          </cell>
          <cell r="F72" t="str">
            <v>130000009506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</row>
        <row r="73">
          <cell r="E73" t="str">
            <v>ВЛ-0,4 кВ №1 от СТП № 1109 н.п. Борок</v>
          </cell>
          <cell r="F73" t="str">
            <v>130000009507</v>
          </cell>
          <cell r="G73" t="str">
            <v/>
          </cell>
          <cell r="H73" t="str">
            <v/>
          </cell>
          <cell r="I73" t="str">
            <v/>
          </cell>
          <cell r="J73">
            <v>4.0000000000000001E-3</v>
          </cell>
        </row>
        <row r="74">
          <cell r="E74" t="str">
            <v>ВЛ 0,4 кВ от СТП 3555 н.п. Троица</v>
          </cell>
          <cell r="F74" t="str">
            <v>130000009508</v>
          </cell>
          <cell r="G74" t="str">
            <v/>
          </cell>
          <cell r="H74" t="str">
            <v/>
          </cell>
          <cell r="I74" t="str">
            <v/>
          </cell>
          <cell r="J74">
            <v>5.0000000000000001E-3</v>
          </cell>
        </row>
        <row r="75">
          <cell r="E75" t="str">
            <v>Кабельно-воздушная линия 10 кВ № 9 ПС "Тума"</v>
          </cell>
          <cell r="F75" t="str">
            <v>130000009509</v>
          </cell>
          <cell r="G75" t="str">
            <v/>
          </cell>
          <cell r="H75" t="str">
            <v/>
          </cell>
          <cell r="I75" t="str">
            <v/>
          </cell>
          <cell r="J75">
            <v>1.1970000000000001</v>
          </cell>
        </row>
        <row r="76">
          <cell r="E76" t="str">
            <v>ВЛ-0.4кВ ф.1 от КТП-6079 н.п. Карцево</v>
          </cell>
          <cell r="F76" t="str">
            <v>77660</v>
          </cell>
          <cell r="G76" t="str">
            <v/>
          </cell>
          <cell r="H76" t="str">
            <v/>
          </cell>
          <cell r="I76" t="str">
            <v/>
          </cell>
          <cell r="J76">
            <v>0.16</v>
          </cell>
        </row>
        <row r="77">
          <cell r="E77" t="str">
            <v>ВЛ-0.4кВ № 1 от СТП № 4458</v>
          </cell>
          <cell r="F77" t="str">
            <v>130000009511</v>
          </cell>
          <cell r="G77" t="str">
            <v/>
          </cell>
          <cell r="H77" t="str">
            <v/>
          </cell>
          <cell r="I77" t="str">
            <v/>
          </cell>
          <cell r="J77">
            <v>5.0000000000000001E-3</v>
          </cell>
        </row>
        <row r="78">
          <cell r="E78" t="str">
            <v>ВЛ-0.4кВ ф.1 от КТП-6088 н.п. Секиотово</v>
          </cell>
          <cell r="F78" t="str">
            <v>77663</v>
          </cell>
          <cell r="G78" t="str">
            <v/>
          </cell>
          <cell r="H78" t="str">
            <v/>
          </cell>
          <cell r="I78" t="str">
            <v/>
          </cell>
          <cell r="J78">
            <v>7.0000000000000001E-3</v>
          </cell>
        </row>
        <row r="79">
          <cell r="E79" t="str">
            <v>ВЛ-0,4кВ ф.1 от  КТП-6081 н.п. Турлатово</v>
          </cell>
          <cell r="F79" t="str">
            <v>77666</v>
          </cell>
          <cell r="G79" t="str">
            <v/>
          </cell>
          <cell r="H79" t="str">
            <v/>
          </cell>
          <cell r="I79" t="str">
            <v/>
          </cell>
          <cell r="J79">
            <v>7.0000000000000001E-3</v>
          </cell>
        </row>
        <row r="80">
          <cell r="E80" t="str">
            <v>ВЛ-0,4кВ ф.1 от СТП-6083 н.п. Александрово</v>
          </cell>
          <cell r="F80" t="str">
            <v>77669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</row>
        <row r="81">
          <cell r="E81" t="str">
            <v>ВЛ-0,4кВ ф.1 от  СТП-6078 н.п. Плахино</v>
          </cell>
          <cell r="F81" t="str">
            <v>77672</v>
          </cell>
          <cell r="G81" t="str">
            <v/>
          </cell>
          <cell r="H81" t="str">
            <v/>
          </cell>
          <cell r="I81" t="str">
            <v/>
          </cell>
          <cell r="J81">
            <v>5.0000000000000001E-3</v>
          </cell>
        </row>
        <row r="82">
          <cell r="E82" t="str">
            <v>ВЛ-0.4кВ ф.1 от СТП-6087 н.п. Вышгород</v>
          </cell>
          <cell r="F82" t="str">
            <v>77675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</row>
        <row r="83">
          <cell r="E83" t="str">
            <v>ВЛ-0.4кВ ф.1 от СТП-6091 н.п. Екимовка</v>
          </cell>
          <cell r="F83" t="str">
            <v>77680</v>
          </cell>
          <cell r="G83" t="str">
            <v/>
          </cell>
          <cell r="H83" t="str">
            <v/>
          </cell>
          <cell r="I83" t="str">
            <v/>
          </cell>
          <cell r="J83">
            <v>0.29099999999999998</v>
          </cell>
        </row>
        <row r="84">
          <cell r="E84" t="str">
            <v>ВЛ-0.4кВ ф.1 от СТП-6090 н.п. Богданово</v>
          </cell>
          <cell r="F84" t="str">
            <v>77683</v>
          </cell>
          <cell r="G84" t="str">
            <v/>
          </cell>
          <cell r="H84" t="str">
            <v/>
          </cell>
          <cell r="I84" t="str">
            <v/>
          </cell>
          <cell r="J84">
            <v>5.0000000000000001E-3</v>
          </cell>
        </row>
        <row r="85">
          <cell r="E85" t="str">
            <v>ВЛ-0.4кВ ф.1 от СТП-6093 н.п. Новоселки</v>
          </cell>
          <cell r="F85" t="str">
            <v>77686</v>
          </cell>
          <cell r="G85" t="str">
            <v/>
          </cell>
          <cell r="H85" t="str">
            <v/>
          </cell>
          <cell r="I85" t="str">
            <v/>
          </cell>
          <cell r="J85">
            <v>1.7999999999999999E-2</v>
          </cell>
        </row>
        <row r="86">
          <cell r="E86" t="str">
            <v>КЛ-0,4кВ ф.1 от КТП-6069 н.п. Карцево</v>
          </cell>
          <cell r="F86" t="str">
            <v>77688</v>
          </cell>
          <cell r="G86" t="str">
            <v/>
          </cell>
          <cell r="H86" t="str">
            <v/>
          </cell>
          <cell r="I86" t="str">
            <v/>
          </cell>
          <cell r="J86">
            <v>0.23699999999999999</v>
          </cell>
        </row>
        <row r="87">
          <cell r="E87" t="str">
            <v>ВЛ-0.4кВ ф.1 от КТП</v>
          </cell>
          <cell r="F87" t="str">
            <v>130000009521</v>
          </cell>
          <cell r="G87" t="str">
            <v/>
          </cell>
          <cell r="H87" t="str">
            <v/>
          </cell>
          <cell r="I87" t="str">
            <v/>
          </cell>
          <cell r="J87">
            <v>0</v>
          </cell>
        </row>
        <row r="88">
          <cell r="E88" t="str">
            <v>ВЛ-0.4кВ ф.3 от ТП ЖЛ-204</v>
          </cell>
          <cell r="F88" t="str">
            <v>130000009522</v>
          </cell>
          <cell r="G88" t="str">
            <v/>
          </cell>
          <cell r="H88" t="str">
            <v/>
          </cell>
          <cell r="I88" t="str">
            <v/>
          </cell>
          <cell r="J88">
            <v>0</v>
          </cell>
        </row>
        <row r="89">
          <cell r="E89" t="str">
            <v>ВЛ-0.4кВ ф.2 от ТП ШЦ-1012</v>
          </cell>
          <cell r="F89" t="str">
            <v>130000009523</v>
          </cell>
          <cell r="G89" t="str">
            <v/>
          </cell>
          <cell r="H89" t="str">
            <v/>
          </cell>
          <cell r="I89" t="str">
            <v/>
          </cell>
          <cell r="J89">
            <v>0</v>
          </cell>
        </row>
        <row r="90">
          <cell r="E90" t="str">
            <v>ВЛ-0.4кВ ф.2 от КТП ЕР-432</v>
          </cell>
          <cell r="F90" t="str">
            <v>130000009524</v>
          </cell>
          <cell r="G90" t="str">
            <v/>
          </cell>
          <cell r="H90" t="str">
            <v/>
          </cell>
          <cell r="I90" t="str">
            <v/>
          </cell>
          <cell r="J90">
            <v>0.13</v>
          </cell>
        </row>
        <row r="91">
          <cell r="E91" t="str">
            <v>ВКЛ-10 кВ №10 ПС Давыдово</v>
          </cell>
          <cell r="F91" t="str">
            <v>130000009525</v>
          </cell>
          <cell r="G91" t="str">
            <v/>
          </cell>
          <cell r="H91" t="str">
            <v/>
          </cell>
          <cell r="I91" t="str">
            <v/>
          </cell>
          <cell r="J91">
            <v>11.631</v>
          </cell>
        </row>
        <row r="92">
          <cell r="E92" t="str">
            <v>ВКЛ-10 кВ №11 ПС Давыдово</v>
          </cell>
          <cell r="F92" t="str">
            <v>130000009526</v>
          </cell>
          <cell r="G92" t="str">
            <v/>
          </cell>
          <cell r="H92" t="str">
            <v/>
          </cell>
          <cell r="I92" t="str">
            <v/>
          </cell>
          <cell r="J92">
            <v>12.324999999999999</v>
          </cell>
        </row>
        <row r="93">
          <cell r="E93" t="str">
            <v>ВЛ-0.4кВ ф.1 от МТП-5698 д. Секиотово</v>
          </cell>
          <cell r="F93" t="str">
            <v>77701</v>
          </cell>
          <cell r="G93" t="str">
            <v/>
          </cell>
          <cell r="H93" t="str">
            <v/>
          </cell>
          <cell r="I93" t="str">
            <v/>
          </cell>
          <cell r="J93">
            <v>0.08</v>
          </cell>
        </row>
        <row r="94">
          <cell r="E94" t="str">
            <v>ВЛ-10кВ№1 ПС Сапожок отпайка от опоры 14 на ТП №12</v>
          </cell>
          <cell r="F94" t="str">
            <v>130000009530</v>
          </cell>
          <cell r="G94" t="str">
            <v/>
          </cell>
          <cell r="H94" t="str">
            <v/>
          </cell>
          <cell r="I94" t="str">
            <v/>
          </cell>
          <cell r="J94">
            <v>0.28000000000000003</v>
          </cell>
        </row>
        <row r="95">
          <cell r="E95" t="str">
            <v>ВЛ-0,4кВ №1 от  КТП-10/0,4кВ № 12</v>
          </cell>
          <cell r="F95" t="str">
            <v>130000009531</v>
          </cell>
          <cell r="G95" t="str">
            <v/>
          </cell>
          <cell r="H95" t="str">
            <v/>
          </cell>
          <cell r="I95" t="str">
            <v/>
          </cell>
          <cell r="J95">
            <v>0.2</v>
          </cell>
        </row>
        <row r="96">
          <cell r="E96" t="str">
            <v>ВЛ-10 кВ № 14 ПС 110/10 кВ Гремячка</v>
          </cell>
          <cell r="F96" t="str">
            <v>130000009532</v>
          </cell>
          <cell r="G96" t="str">
            <v/>
          </cell>
          <cell r="H96" t="str">
            <v/>
          </cell>
          <cell r="I96" t="str">
            <v/>
          </cell>
          <cell r="J96">
            <v>10.3</v>
          </cell>
        </row>
        <row r="97">
          <cell r="E97" t="str">
            <v>ВЛ-6 кВ №9 ПС Скопин</v>
          </cell>
          <cell r="F97" t="str">
            <v>130000009533</v>
          </cell>
          <cell r="G97" t="str">
            <v/>
          </cell>
          <cell r="H97" t="str">
            <v/>
          </cell>
          <cell r="I97" t="str">
            <v/>
          </cell>
          <cell r="J97">
            <v>4.38</v>
          </cell>
        </row>
        <row r="98">
          <cell r="E98" t="str">
            <v>ВЛ 10 кВ № 2 ПС 35/10 кВ Малахово отп.оп.№92 всторону КТП № 4274</v>
          </cell>
          <cell r="F98" t="str">
            <v>130000009534</v>
          </cell>
          <cell r="G98" t="str">
            <v/>
          </cell>
          <cell r="H98" t="str">
            <v/>
          </cell>
          <cell r="I98" t="str">
            <v/>
          </cell>
          <cell r="J98">
            <v>0.05</v>
          </cell>
        </row>
        <row r="99">
          <cell r="E99" t="str">
            <v>ВЛ 10 кВ № 2 ПС 35/10 кВ Малахово отп.оп.№64 всторону КТП № 4428</v>
          </cell>
          <cell r="F99" t="str">
            <v>130000009535</v>
          </cell>
          <cell r="G99" t="str">
            <v/>
          </cell>
          <cell r="H99" t="str">
            <v/>
          </cell>
          <cell r="I99" t="str">
            <v/>
          </cell>
          <cell r="J99">
            <v>3.4</v>
          </cell>
        </row>
        <row r="100">
          <cell r="E100" t="str">
            <v>ВЛ-0.4кВ от КТП-4551</v>
          </cell>
          <cell r="F100" t="str">
            <v>77709</v>
          </cell>
          <cell r="G100" t="str">
            <v/>
          </cell>
          <cell r="H100" t="str">
            <v/>
          </cell>
          <cell r="I100" t="str">
            <v/>
          </cell>
          <cell r="J100">
            <v>1.65</v>
          </cell>
        </row>
        <row r="101">
          <cell r="E101" t="str">
            <v>ВЛ-0.4кВ от КТП-2581</v>
          </cell>
          <cell r="F101" t="str">
            <v>77710</v>
          </cell>
          <cell r="G101" t="str">
            <v/>
          </cell>
          <cell r="H101" t="str">
            <v/>
          </cell>
          <cell r="I101" t="str">
            <v/>
          </cell>
          <cell r="J101">
            <v>1.32</v>
          </cell>
        </row>
        <row r="102">
          <cell r="E102" t="str">
            <v>ВЛ-0.4кВ от КТП-2785</v>
          </cell>
          <cell r="F102" t="str">
            <v>77711</v>
          </cell>
          <cell r="G102" t="str">
            <v/>
          </cell>
          <cell r="H102" t="str">
            <v/>
          </cell>
          <cell r="I102" t="str">
            <v/>
          </cell>
          <cell r="J102">
            <v>0.42</v>
          </cell>
        </row>
        <row r="103">
          <cell r="E103" t="str">
            <v>ВЛ-0.4кВ ф.2 от МТП-2505</v>
          </cell>
          <cell r="F103" t="str">
            <v>77712</v>
          </cell>
          <cell r="G103" t="str">
            <v/>
          </cell>
          <cell r="H103" t="str">
            <v/>
          </cell>
          <cell r="I103" t="str">
            <v/>
          </cell>
          <cell r="J103">
            <v>1.84</v>
          </cell>
        </row>
        <row r="104">
          <cell r="E104" t="str">
            <v>ВЛ-10кВ № 4 ПС 110/10кВ Гулынки  отп к ТП-4551 оп№4 спуски 10кВ к ТП-4551</v>
          </cell>
          <cell r="F104" t="str">
            <v>77713</v>
          </cell>
          <cell r="G104" t="str">
            <v/>
          </cell>
          <cell r="H104" t="str">
            <v/>
          </cell>
          <cell r="I104" t="str">
            <v/>
          </cell>
          <cell r="J104">
            <v>8.0000000000000002E-3</v>
          </cell>
        </row>
        <row r="105">
          <cell r="E105" t="str">
            <v>ВЛ 10кВ №4 ПС 110/10кВ Столпцы от опоры №3 на КТП2785</v>
          </cell>
          <cell r="F105" t="str">
            <v>77714</v>
          </cell>
          <cell r="G105" t="str">
            <v/>
          </cell>
          <cell r="H105" t="str">
            <v/>
          </cell>
          <cell r="I105" t="str">
            <v/>
          </cell>
          <cell r="J105">
            <v>1.4999999999999999E-2</v>
          </cell>
        </row>
        <row r="106">
          <cell r="E106" t="str">
            <v>ВЛ-10кВ №8 ПС 110/10кВ Гулынки  отп к КТП-4502 оп№1 спуски 10кВ к КТП-4502</v>
          </cell>
          <cell r="F106" t="str">
            <v>77715</v>
          </cell>
          <cell r="G106" t="str">
            <v/>
          </cell>
          <cell r="H106" t="str">
            <v/>
          </cell>
          <cell r="I106" t="str">
            <v/>
          </cell>
          <cell r="J106">
            <v>0.01</v>
          </cell>
        </row>
        <row r="107">
          <cell r="E107" t="str">
            <v>ВЛ-0,4 кВ № 1,2,3 от КТП 10/0,4 кВ 4428</v>
          </cell>
          <cell r="F107" t="str">
            <v>130000009543</v>
          </cell>
          <cell r="G107" t="str">
            <v/>
          </cell>
          <cell r="H107" t="str">
            <v/>
          </cell>
          <cell r="I107" t="str">
            <v/>
          </cell>
          <cell r="J107">
            <v>1.516</v>
          </cell>
        </row>
        <row r="108">
          <cell r="E108" t="str">
            <v>ВЛ 0,4 кВ № 2 оп.№ 51, 52 КТП 10/0,4 кВ № 3150</v>
          </cell>
          <cell r="F108" t="str">
            <v>130000009544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</row>
        <row r="109">
          <cell r="E109" t="str">
            <v>ВЛ 10кВ №9 ПС 110/10 Елино от оп №93,ВЛ 10кВ №10ПСВЛ 10кВ №9 ПС 110/10 Елино от оп</v>
          </cell>
          <cell r="F109" t="str">
            <v>77722</v>
          </cell>
          <cell r="G109" t="str">
            <v/>
          </cell>
          <cell r="H109" t="str">
            <v/>
          </cell>
          <cell r="I109" t="str">
            <v/>
          </cell>
          <cell r="J109">
            <v>0.04</v>
          </cell>
        </row>
        <row r="110">
          <cell r="E110" t="str">
            <v>ВЛ 10 кВ № 11 ПС Поляны отп.оп.№ 20 в сторону КТП№ 5054, от отп. КТП № 5058</v>
          </cell>
          <cell r="F110" t="str">
            <v>130000009546</v>
          </cell>
          <cell r="G110" t="str">
            <v/>
          </cell>
          <cell r="H110" t="str">
            <v/>
          </cell>
          <cell r="I110" t="str">
            <v/>
          </cell>
          <cell r="J110">
            <v>0.06</v>
          </cell>
        </row>
        <row r="111">
          <cell r="E111" t="str">
            <v>ВЛ 0,4 кВ № 1,2 КТП 10/0,4 5054</v>
          </cell>
          <cell r="F111" t="str">
            <v>130000009547</v>
          </cell>
          <cell r="G111" t="str">
            <v/>
          </cell>
          <cell r="H111" t="str">
            <v/>
          </cell>
          <cell r="I111" t="str">
            <v/>
          </cell>
          <cell r="J111">
            <v>2.88</v>
          </cell>
        </row>
        <row r="112">
          <cell r="E112" t="str">
            <v>ВЛ 10 кВ № 2 ПС Солотча отп.оп.№ 14 в сторону КТП№ 5024, от отп. КТП 5223</v>
          </cell>
          <cell r="F112" t="str">
            <v>130000009548</v>
          </cell>
          <cell r="G112" t="str">
            <v/>
          </cell>
          <cell r="H112" t="str">
            <v/>
          </cell>
          <cell r="I112" t="str">
            <v/>
          </cell>
          <cell r="J112">
            <v>5.0000000000000001E-3</v>
          </cell>
        </row>
        <row r="113">
          <cell r="E113" t="str">
            <v>ВЛ-10кВ от ЛР-678 ВЛ 10кВ №6 РП Дубянка,ВЛ 10кВ №3,4 ПС 110/10 Ока</v>
          </cell>
          <cell r="F113" t="str">
            <v>77725</v>
          </cell>
          <cell r="G113" t="str">
            <v/>
          </cell>
          <cell r="H113" t="str">
            <v/>
          </cell>
          <cell r="I113" t="str">
            <v/>
          </cell>
          <cell r="J113">
            <v>3.6</v>
          </cell>
        </row>
        <row r="114">
          <cell r="E114" t="str">
            <v>ВЛ-10кВ №10 РП №37 отп.оп. №57 в сторону  КТП 5566</v>
          </cell>
          <cell r="F114" t="str">
            <v>77728</v>
          </cell>
          <cell r="G114" t="str">
            <v/>
          </cell>
          <cell r="H114" t="str">
            <v/>
          </cell>
          <cell r="I114" t="str">
            <v/>
          </cell>
          <cell r="J114">
            <v>0.01</v>
          </cell>
        </row>
        <row r="115">
          <cell r="E115" t="str">
            <v>ВЛ-10кВ №6 ПС 110/10 Песочня отп.оп. №64 КТП 5524</v>
          </cell>
          <cell r="F115" t="str">
            <v>77732</v>
          </cell>
          <cell r="G115" t="str">
            <v/>
          </cell>
          <cell r="H115" t="str">
            <v/>
          </cell>
          <cell r="I115" t="str">
            <v/>
          </cell>
          <cell r="J115">
            <v>0.03</v>
          </cell>
        </row>
        <row r="116">
          <cell r="E116" t="str">
            <v>ВЛ-10кВ №6 ЗТП №2326 отп.оп. №4 в стор  КТП 5600,от отп КТП 5586</v>
          </cell>
          <cell r="F116" t="str">
            <v>77736</v>
          </cell>
          <cell r="G116" t="str">
            <v/>
          </cell>
          <cell r="H116" t="str">
            <v/>
          </cell>
          <cell r="I116" t="str">
            <v/>
          </cell>
          <cell r="J116">
            <v>0.03</v>
          </cell>
        </row>
        <row r="117">
          <cell r="E117" t="str">
            <v>ВЛ-10кВ №8 ЗТП №2213 отп.оп.№67 на КТП №5508 отпнаКТП 2265</v>
          </cell>
          <cell r="F117" t="str">
            <v>77741</v>
          </cell>
          <cell r="G117" t="str">
            <v/>
          </cell>
          <cell r="H117" t="str">
            <v/>
          </cell>
          <cell r="I117" t="str">
            <v/>
          </cell>
          <cell r="J117">
            <v>3</v>
          </cell>
        </row>
        <row r="118">
          <cell r="E118" t="str">
            <v>ВЛ-10кВ от оп.№1 ВЛ 10кВ №6 ПС 110/10 Лихачево отпна МТП № 2336</v>
          </cell>
          <cell r="F118" t="str">
            <v>77748</v>
          </cell>
          <cell r="G118" t="str">
            <v/>
          </cell>
          <cell r="H118" t="str">
            <v/>
          </cell>
          <cell r="I118" t="str">
            <v/>
          </cell>
          <cell r="J118">
            <v>3.5999999999999997E-2</v>
          </cell>
        </row>
        <row r="119">
          <cell r="E119" t="str">
            <v>ВЛ 0,4 кВ № 1,2,3,4 КТП-10/0,4 кВ 5024</v>
          </cell>
          <cell r="F119" t="str">
            <v>130000009555</v>
          </cell>
          <cell r="G119" t="str">
            <v/>
          </cell>
          <cell r="H119" t="str">
            <v/>
          </cell>
          <cell r="I119" t="str">
            <v/>
          </cell>
          <cell r="J119">
            <v>6.48</v>
          </cell>
        </row>
        <row r="120">
          <cell r="E120" t="str">
            <v>ВЛ-0,4 кВ №1,2  КТП-10/0,4 кВ 5566</v>
          </cell>
          <cell r="F120" t="str">
            <v>77731</v>
          </cell>
          <cell r="G120" t="str">
            <v/>
          </cell>
          <cell r="H120" t="str">
            <v/>
          </cell>
          <cell r="I120" t="str">
            <v/>
          </cell>
          <cell r="J120">
            <v>7.72</v>
          </cell>
        </row>
        <row r="121">
          <cell r="E121" t="str">
            <v>ВЛ-0,4 кВ №1,2  КТП-10/0,4 кВ 5524</v>
          </cell>
          <cell r="F121" t="str">
            <v>77735</v>
          </cell>
          <cell r="G121" t="str">
            <v/>
          </cell>
          <cell r="H121" t="str">
            <v/>
          </cell>
          <cell r="I121" t="str">
            <v/>
          </cell>
          <cell r="J121">
            <v>5.0449999999999999</v>
          </cell>
        </row>
        <row r="122">
          <cell r="E122" t="str">
            <v>ВЛ-0,4 кВ №1,2  КТП-10/0,4 кВ 5600</v>
          </cell>
          <cell r="F122" t="str">
            <v>77739</v>
          </cell>
          <cell r="G122" t="str">
            <v/>
          </cell>
          <cell r="H122" t="str">
            <v/>
          </cell>
          <cell r="I122" t="str">
            <v/>
          </cell>
          <cell r="J122">
            <v>6.19</v>
          </cell>
        </row>
        <row r="123">
          <cell r="E123" t="str">
            <v>ВЛИ-0,4 кВ № 1,2  от КТП-10/0,4 кВ № 5528</v>
          </cell>
          <cell r="F123" t="str">
            <v>77740</v>
          </cell>
          <cell r="G123" t="str">
            <v/>
          </cell>
          <cell r="H123" t="str">
            <v/>
          </cell>
          <cell r="I123" t="str">
            <v/>
          </cell>
          <cell r="J123">
            <v>2.31</v>
          </cell>
        </row>
        <row r="124">
          <cell r="E124" t="str">
            <v>ВЛ-0,4 кВ №1,2  КТП-10/0,4 кВ 2265</v>
          </cell>
          <cell r="F124" t="str">
            <v>77746</v>
          </cell>
          <cell r="G124" t="str">
            <v/>
          </cell>
          <cell r="H124" t="str">
            <v/>
          </cell>
          <cell r="I124" t="str">
            <v/>
          </cell>
          <cell r="J124">
            <v>9.14</v>
          </cell>
        </row>
        <row r="125">
          <cell r="E125" t="str">
            <v>ВЛ-0,4 кВ №1,2,4  КТП-10/0,4 кВ 5508</v>
          </cell>
          <cell r="F125" t="str">
            <v>77747</v>
          </cell>
          <cell r="G125" t="str">
            <v/>
          </cell>
          <cell r="H125" t="str">
            <v/>
          </cell>
          <cell r="I125" t="str">
            <v/>
          </cell>
          <cell r="J125">
            <v>11.62</v>
          </cell>
        </row>
        <row r="126">
          <cell r="E126" t="str">
            <v>ВЛИ 0,4кВ от оп.№1 ВЛИ 0,4кВ от КТП №6051 160кВА</v>
          </cell>
          <cell r="F126" t="str">
            <v>77751</v>
          </cell>
          <cell r="G126" t="str">
            <v/>
          </cell>
          <cell r="H126" t="str">
            <v/>
          </cell>
          <cell r="I126" t="str">
            <v/>
          </cell>
          <cell r="J126">
            <v>5.28</v>
          </cell>
        </row>
        <row r="127">
          <cell r="E127" t="str">
            <v>ВЛ 10 кВ № 2 ПС Солотча отп.оп.№ 40 с сторону МТП5289</v>
          </cell>
          <cell r="F127" t="str">
            <v>130000009563</v>
          </cell>
          <cell r="G127" t="str">
            <v/>
          </cell>
          <cell r="H127" t="str">
            <v/>
          </cell>
          <cell r="I127" t="str">
            <v/>
          </cell>
          <cell r="J127">
            <v>0.3</v>
          </cell>
        </row>
        <row r="128">
          <cell r="E128" t="str">
            <v>ВЛ 0,4 кВ № 1 МТП 10/0,4 № 5289</v>
          </cell>
          <cell r="F128" t="str">
            <v>130000009564</v>
          </cell>
          <cell r="G128" t="str">
            <v/>
          </cell>
          <cell r="H128" t="str">
            <v/>
          </cell>
          <cell r="I128" t="str">
            <v/>
          </cell>
          <cell r="J128">
            <v>3.18</v>
          </cell>
        </row>
        <row r="129">
          <cell r="E129" t="str">
            <v>ВЛ 10 кВ № 3 ПС Поляны оп.№ 3 отп.от оп.№ 100 наКТП 5049</v>
          </cell>
          <cell r="F129" t="str">
            <v>130000009565</v>
          </cell>
          <cell r="G129" t="str">
            <v/>
          </cell>
          <cell r="H129" t="str">
            <v/>
          </cell>
          <cell r="I129" t="str">
            <v/>
          </cell>
          <cell r="J129">
            <v>5.0000000000000001E-3</v>
          </cell>
        </row>
        <row r="130">
          <cell r="E130" t="str">
            <v>ВЛ 0,4 кВ № 1,2,3 от КТП 10/0,4 № 5049</v>
          </cell>
          <cell r="F130" t="str">
            <v>130000009566</v>
          </cell>
          <cell r="G130" t="str">
            <v/>
          </cell>
          <cell r="H130" t="str">
            <v/>
          </cell>
          <cell r="I130" t="str">
            <v/>
          </cell>
          <cell r="J130">
            <v>3.8450000000000002</v>
          </cell>
        </row>
        <row r="131">
          <cell r="E131" t="str">
            <v>ВЛ 0,4 кВ от оп.№ 1 ф.1 ВЛ 0,4 кВ от КТП № 5356100 кВ с. Поляны</v>
          </cell>
          <cell r="F131" t="str">
            <v>130000009567</v>
          </cell>
          <cell r="G131" t="str">
            <v/>
          </cell>
          <cell r="H131" t="str">
            <v/>
          </cell>
          <cell r="I131" t="str">
            <v/>
          </cell>
          <cell r="J131">
            <v>2.2000000000000002</v>
          </cell>
        </row>
        <row r="132">
          <cell r="E132" t="str">
            <v>ВЛ 10 кВ № 1 ПС Инякино отп.на ТП 1256 Н.Жизнь</v>
          </cell>
          <cell r="F132" t="str">
            <v>130000009568</v>
          </cell>
          <cell r="G132" t="str">
            <v/>
          </cell>
          <cell r="H132" t="str">
            <v/>
          </cell>
          <cell r="I132" t="str">
            <v/>
          </cell>
          <cell r="J132">
            <v>0.14000000000000001</v>
          </cell>
        </row>
        <row r="133">
          <cell r="E133" t="str">
            <v>ВЛ 0,4 кВ от КТП 1256 новая Жизнь</v>
          </cell>
          <cell r="F133" t="str">
            <v>130000009569</v>
          </cell>
          <cell r="G133" t="str">
            <v/>
          </cell>
          <cell r="H133" t="str">
            <v/>
          </cell>
          <cell r="I133" t="str">
            <v/>
          </cell>
          <cell r="J133">
            <v>1.75</v>
          </cell>
        </row>
        <row r="134">
          <cell r="E134" t="str">
            <v>ВЛ 10 кВ от оп. № 19 ВЛ 10 кВ № 9 ПС Мурмино в сторону КТП № 5113</v>
          </cell>
          <cell r="F134" t="str">
            <v>130000009570</v>
          </cell>
          <cell r="G134" t="str">
            <v/>
          </cell>
          <cell r="H134" t="str">
            <v/>
          </cell>
          <cell r="I134" t="str">
            <v/>
          </cell>
          <cell r="J134">
            <v>7.0000000000000007E-2</v>
          </cell>
        </row>
        <row r="135">
          <cell r="E135" t="str">
            <v>ВЛ-0,4 кВ №2 от РУ-0,4 кВ КТП № 1123/63 кВА ВЛ-6кВ№ 6 ПС 110/35/6 кВ Секирино</v>
          </cell>
          <cell r="F135" t="str">
            <v>130000009571</v>
          </cell>
          <cell r="G135" t="str">
            <v/>
          </cell>
          <cell r="H135" t="str">
            <v/>
          </cell>
          <cell r="I135" t="str">
            <v/>
          </cell>
          <cell r="J135">
            <v>0.63</v>
          </cell>
        </row>
        <row r="136">
          <cell r="E136" t="str">
            <v xml:space="preserve"> ВЛ-10 кВ от ячейчки 10 кВ №9 ПС 110/10 Гремячка</v>
          </cell>
          <cell r="F136" t="str">
            <v>130000009572</v>
          </cell>
          <cell r="G136" t="str">
            <v/>
          </cell>
          <cell r="H136" t="str">
            <v/>
          </cell>
          <cell r="I136" t="str">
            <v/>
          </cell>
          <cell r="J136">
            <v>2.7170000000000001</v>
          </cell>
        </row>
        <row r="137">
          <cell r="E137" t="str">
            <v>КЛ-10 кВ от ячейчки 10 кВ №9 ПС 110/10 Гремячка</v>
          </cell>
          <cell r="F137" t="str">
            <v>130000009573</v>
          </cell>
          <cell r="G137" t="str">
            <v/>
          </cell>
          <cell r="H137" t="str">
            <v/>
          </cell>
          <cell r="I137" t="str">
            <v/>
          </cell>
          <cell r="J137">
            <v>6.7</v>
          </cell>
        </row>
        <row r="138">
          <cell r="E138" t="str">
            <v>ВКЛ-0,4кВ от СТП-6236/40кВА ВЛ 10кВ ПС №11 Ухолово</v>
          </cell>
          <cell r="F138" t="str">
            <v>130000009574</v>
          </cell>
          <cell r="G138" t="str">
            <v/>
          </cell>
          <cell r="H138" t="str">
            <v/>
          </cell>
          <cell r="I138" t="str">
            <v/>
          </cell>
          <cell r="J138">
            <v>0.39100000000000001</v>
          </cell>
        </row>
        <row r="139">
          <cell r="E139" t="str">
            <v>ВЛ-0,4 кВ от  КТП-5007 160 кВА</v>
          </cell>
          <cell r="F139" t="str">
            <v>130000009575</v>
          </cell>
          <cell r="G139" t="str">
            <v/>
          </cell>
          <cell r="H139" t="str">
            <v/>
          </cell>
          <cell r="I139" t="str">
            <v/>
          </cell>
          <cell r="J139">
            <v>0.06</v>
          </cell>
        </row>
        <row r="140">
          <cell r="E140" t="str">
            <v>ВЛ-0,4 кВ от РУ-0,4 кВ МТП №5669</v>
          </cell>
          <cell r="F140" t="str">
            <v>130000009576</v>
          </cell>
          <cell r="G140" t="str">
            <v/>
          </cell>
          <cell r="H140" t="str">
            <v/>
          </cell>
          <cell r="I140" t="str">
            <v/>
          </cell>
          <cell r="J140">
            <v>0.14199999999999999</v>
          </cell>
        </row>
        <row r="141">
          <cell r="E141" t="str">
            <v>ВЛ-0,4 кВ от СТП 5006</v>
          </cell>
          <cell r="F141" t="str">
            <v>130000009577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</row>
        <row r="142">
          <cell r="E142" t="str">
            <v>ВЛ-0,4 кВ фид.№1 от КТП 3062 н.п.Кораблино</v>
          </cell>
          <cell r="F142" t="str">
            <v>130000009578</v>
          </cell>
          <cell r="G142" t="str">
            <v/>
          </cell>
          <cell r="H142" t="str">
            <v/>
          </cell>
          <cell r="I142" t="str">
            <v/>
          </cell>
          <cell r="J142">
            <v>0.223</v>
          </cell>
        </row>
        <row r="143">
          <cell r="E143" t="str">
            <v>ВЛ-0,4 кВ фид.№1 от СТП 3050 н.п.Кораблино</v>
          </cell>
          <cell r="F143" t="str">
            <v>130000009579</v>
          </cell>
          <cell r="G143" t="str">
            <v/>
          </cell>
          <cell r="H143" t="str">
            <v/>
          </cell>
          <cell r="I143" t="str">
            <v/>
          </cell>
          <cell r="J143">
            <v>5.0000000000000001E-3</v>
          </cell>
        </row>
        <row r="144">
          <cell r="E144" t="str">
            <v>ВЛ-0,4 кВ фид.№1 от СТП 3084 н.п.Кораблино</v>
          </cell>
          <cell r="F144" t="str">
            <v>130000009580</v>
          </cell>
          <cell r="G144" t="str">
            <v/>
          </cell>
          <cell r="H144" t="str">
            <v/>
          </cell>
          <cell r="I144" t="str">
            <v/>
          </cell>
          <cell r="J144">
            <v>5.0000000000000001E-3</v>
          </cell>
        </row>
        <row r="145">
          <cell r="E145" t="str">
            <v>ВЛ-0,4 кВот РУ-0,4 кВ ЗТП № 4906/400 кВА</v>
          </cell>
          <cell r="F145" t="str">
            <v>130000009581</v>
          </cell>
          <cell r="G145" t="str">
            <v/>
          </cell>
          <cell r="H145" t="str">
            <v/>
          </cell>
          <cell r="I145" t="str">
            <v/>
          </cell>
          <cell r="J145">
            <v>0.245</v>
          </cell>
        </row>
        <row r="146">
          <cell r="E146" t="str">
            <v>КЛ-0,4кВ №1 от КТП 2513</v>
          </cell>
          <cell r="F146" t="str">
            <v>130000009582</v>
          </cell>
          <cell r="G146" t="str">
            <v/>
          </cell>
          <cell r="H146" t="str">
            <v/>
          </cell>
          <cell r="I146" t="str">
            <v/>
          </cell>
          <cell r="J146">
            <v>0.04</v>
          </cell>
        </row>
        <row r="147">
          <cell r="E147" t="str">
            <v>КВЛ-6кВ отпайка на КТП 2179</v>
          </cell>
          <cell r="F147" t="str">
            <v>130000009583</v>
          </cell>
          <cell r="G147" t="str">
            <v/>
          </cell>
          <cell r="H147" t="str">
            <v/>
          </cell>
          <cell r="I147" t="str">
            <v/>
          </cell>
          <cell r="J147">
            <v>2.8889999999999998</v>
          </cell>
        </row>
        <row r="148">
          <cell r="E148" t="str">
            <v>ВЛ 0,4 кВ от КТП 5355</v>
          </cell>
          <cell r="F148" t="str">
            <v>130000009584</v>
          </cell>
          <cell r="G148" t="str">
            <v/>
          </cell>
          <cell r="H148" t="str">
            <v/>
          </cell>
          <cell r="I148" t="str">
            <v/>
          </cell>
          <cell r="J148">
            <v>0.2</v>
          </cell>
        </row>
        <row r="149">
          <cell r="E149" t="str">
            <v>ВЛ 0,4 кВ № 3 от КТП 3092 н.п. Богданово</v>
          </cell>
          <cell r="F149" t="str">
            <v>130000009585</v>
          </cell>
          <cell r="G149" t="str">
            <v/>
          </cell>
          <cell r="H149" t="str">
            <v/>
          </cell>
          <cell r="I149" t="str">
            <v/>
          </cell>
          <cell r="J149">
            <v>1.1579999999999999</v>
          </cell>
        </row>
        <row r="150">
          <cell r="E150" t="str">
            <v>ВЛ 0,4 кВ от СТП 3080 н.п. Огородниково</v>
          </cell>
          <cell r="F150" t="str">
            <v>130000009586</v>
          </cell>
          <cell r="G150" t="str">
            <v/>
          </cell>
          <cell r="H150" t="str">
            <v/>
          </cell>
          <cell r="I150" t="str">
            <v/>
          </cell>
          <cell r="J150">
            <v>7.0000000000000001E-3</v>
          </cell>
        </row>
        <row r="151">
          <cell r="E151" t="str">
            <v>ВЛ-0,4кВ ф.1 от СТП-6055</v>
          </cell>
          <cell r="F151" t="str">
            <v>77758</v>
          </cell>
          <cell r="G151" t="str">
            <v/>
          </cell>
          <cell r="H151" t="str">
            <v/>
          </cell>
          <cell r="I151" t="str">
            <v/>
          </cell>
          <cell r="J151">
            <v>5.0000000000000001E-3</v>
          </cell>
        </row>
        <row r="152">
          <cell r="E152" t="str">
            <v>ВЛ-0,4кВ ф.2 от КТП-7023</v>
          </cell>
          <cell r="F152" t="str">
            <v>77759</v>
          </cell>
          <cell r="G152" t="str">
            <v/>
          </cell>
          <cell r="H152" t="str">
            <v/>
          </cell>
          <cell r="I152" t="str">
            <v/>
          </cell>
          <cell r="J152">
            <v>5.5E-2</v>
          </cell>
        </row>
        <row r="153">
          <cell r="E153" t="str">
            <v>ВЛ-0,4кВ ф.2 от КТП-2086</v>
          </cell>
          <cell r="F153" t="str">
            <v>77760</v>
          </cell>
          <cell r="G153" t="str">
            <v/>
          </cell>
          <cell r="H153" t="str">
            <v/>
          </cell>
          <cell r="I153" t="str">
            <v/>
          </cell>
          <cell r="J153">
            <v>0.29899999999999999</v>
          </cell>
        </row>
        <row r="154">
          <cell r="E154" t="str">
            <v>ВЛ-0,4кВ ф.1 от ТП-6094</v>
          </cell>
          <cell r="F154" t="str">
            <v>77763</v>
          </cell>
          <cell r="G154" t="str">
            <v/>
          </cell>
          <cell r="H154" t="str">
            <v/>
          </cell>
          <cell r="I154" t="str">
            <v/>
          </cell>
          <cell r="J154">
            <v>2.1999999999999999E-2</v>
          </cell>
        </row>
        <row r="155">
          <cell r="E155" t="str">
            <v>ВЛ-0,4кВ ф.1 от СТП-4634</v>
          </cell>
          <cell r="F155" t="str">
            <v>77766</v>
          </cell>
          <cell r="G155" t="str">
            <v/>
          </cell>
          <cell r="H155" t="str">
            <v/>
          </cell>
          <cell r="I155" t="str">
            <v/>
          </cell>
          <cell r="J155">
            <v>0.13400000000000001</v>
          </cell>
        </row>
        <row r="156">
          <cell r="E156" t="str">
            <v>ВЛ-0,4кВ ф.1 от ТП-3409</v>
          </cell>
          <cell r="F156" t="str">
            <v>77767</v>
          </cell>
          <cell r="G156" t="str">
            <v/>
          </cell>
          <cell r="H156" t="str">
            <v/>
          </cell>
          <cell r="I156" t="str">
            <v/>
          </cell>
          <cell r="J156">
            <v>0.13</v>
          </cell>
        </row>
        <row r="157">
          <cell r="E157" t="str">
            <v>ВЛ-0,4кВ ф.1 от ТП-6097</v>
          </cell>
          <cell r="F157" t="str">
            <v>77770</v>
          </cell>
          <cell r="G157" t="str">
            <v/>
          </cell>
          <cell r="H157" t="str">
            <v/>
          </cell>
          <cell r="I157" t="str">
            <v/>
          </cell>
          <cell r="J157">
            <v>0.27</v>
          </cell>
        </row>
        <row r="158">
          <cell r="E158" t="str">
            <v>ВЛ-0,4кВ от КТП-7034</v>
          </cell>
          <cell r="F158" t="str">
            <v>77773</v>
          </cell>
          <cell r="G158" t="str">
            <v/>
          </cell>
          <cell r="H158" t="str">
            <v/>
          </cell>
          <cell r="I158" t="str">
            <v/>
          </cell>
          <cell r="J158">
            <v>0.41899999999999998</v>
          </cell>
        </row>
        <row r="159">
          <cell r="E159" t="str">
            <v>ВЛ 0,4 кВ от дизельной электростанции АД-15СТ400-2</v>
          </cell>
          <cell r="F159" t="str">
            <v>130000009595</v>
          </cell>
          <cell r="G159" t="str">
            <v/>
          </cell>
          <cell r="H159" t="str">
            <v/>
          </cell>
          <cell r="I159" t="str">
            <v/>
          </cell>
          <cell r="J159">
            <v>3.5000000000000003E-2</v>
          </cell>
        </row>
        <row r="160">
          <cell r="E160" t="str">
            <v>ВЛ-0.4кВ № 1 от СТП № 4391</v>
          </cell>
          <cell r="F160" t="str">
            <v>130000009596</v>
          </cell>
          <cell r="G160" t="str">
            <v/>
          </cell>
          <cell r="H160" t="str">
            <v/>
          </cell>
          <cell r="I160" t="str">
            <v/>
          </cell>
          <cell r="J160">
            <v>0.32400000000000001</v>
          </cell>
        </row>
        <row r="161">
          <cell r="E161" t="str">
            <v>ВЛ 0,4 кВ № 1 от СТП 7033</v>
          </cell>
          <cell r="F161" t="str">
            <v>130000009597</v>
          </cell>
          <cell r="G161" t="str">
            <v/>
          </cell>
          <cell r="H161" t="str">
            <v/>
          </cell>
          <cell r="I161" t="str">
            <v/>
          </cell>
          <cell r="J161">
            <v>0.52100000000000002</v>
          </cell>
        </row>
        <row r="162">
          <cell r="E162" t="str">
            <v>ВЛ 0,4 кВ от ТП № 1106 н.п. Константиново</v>
          </cell>
          <cell r="F162" t="str">
            <v>130000009598</v>
          </cell>
          <cell r="G162" t="str">
            <v/>
          </cell>
          <cell r="H162" t="str">
            <v/>
          </cell>
          <cell r="I162" t="str">
            <v/>
          </cell>
          <cell r="J162">
            <v>6.0000000000000001E-3</v>
          </cell>
        </row>
        <row r="163">
          <cell r="E163" t="str">
            <v>ВЛ 0,4 кВ от КТП 3171</v>
          </cell>
          <cell r="F163" t="str">
            <v>130000009599</v>
          </cell>
          <cell r="G163" t="str">
            <v/>
          </cell>
          <cell r="H163" t="str">
            <v/>
          </cell>
          <cell r="I163" t="str">
            <v/>
          </cell>
          <cell r="J163">
            <v>0.11899999999999999</v>
          </cell>
        </row>
        <row r="164">
          <cell r="E164" t="str">
            <v>ВЛ 0,4 кВ от КТП № 7027 н.п. Поляны</v>
          </cell>
          <cell r="F164" t="str">
            <v>130000009600</v>
          </cell>
          <cell r="G164" t="str">
            <v/>
          </cell>
          <cell r="H164" t="str">
            <v/>
          </cell>
          <cell r="I164" t="str">
            <v/>
          </cell>
          <cell r="J164">
            <v>0.308</v>
          </cell>
        </row>
        <row r="165">
          <cell r="E165" t="str">
            <v>ВЛ 0,4 кВ № 2 от КТП 5321</v>
          </cell>
          <cell r="F165" t="str">
            <v>130000009601</v>
          </cell>
          <cell r="G165" t="str">
            <v/>
          </cell>
          <cell r="H165" t="str">
            <v/>
          </cell>
          <cell r="I165" t="str">
            <v/>
          </cell>
          <cell r="J165">
            <v>0.13700000000000001</v>
          </cell>
        </row>
        <row r="166">
          <cell r="E166" t="str">
            <v>ВЛ 0,4 кВ от СТП Гаврилова</v>
          </cell>
          <cell r="F166" t="str">
            <v>130000009602</v>
          </cell>
          <cell r="G166" t="str">
            <v/>
          </cell>
          <cell r="H166" t="str">
            <v/>
          </cell>
          <cell r="I166" t="str">
            <v/>
          </cell>
          <cell r="J166">
            <v>5.0000000000000001E-3</v>
          </cell>
        </row>
        <row r="167">
          <cell r="E167" t="str">
            <v>ВЛ-0,4кВ от СТП</v>
          </cell>
          <cell r="F167" t="str">
            <v>130000009603</v>
          </cell>
          <cell r="G167" t="str">
            <v/>
          </cell>
          <cell r="H167" t="str">
            <v/>
          </cell>
          <cell r="I167" t="str">
            <v/>
          </cell>
          <cell r="J167">
            <v>0</v>
          </cell>
        </row>
        <row r="168">
          <cell r="E168" t="str">
            <v>ВЛ-0,4кВ от СТП</v>
          </cell>
          <cell r="F168" t="str">
            <v>130000009604</v>
          </cell>
          <cell r="G168" t="str">
            <v/>
          </cell>
          <cell r="H168" t="str">
            <v/>
          </cell>
          <cell r="I168" t="str">
            <v/>
          </cell>
          <cell r="J168">
            <v>0</v>
          </cell>
        </row>
        <row r="169">
          <cell r="E169" t="str">
            <v>ВЛ-0,4кВ от СТП</v>
          </cell>
          <cell r="F169" t="str">
            <v>130000009605</v>
          </cell>
          <cell r="G169" t="str">
            <v/>
          </cell>
          <cell r="H169" t="str">
            <v/>
          </cell>
          <cell r="I169" t="str">
            <v/>
          </cell>
          <cell r="J169">
            <v>0</v>
          </cell>
        </row>
        <row r="170">
          <cell r="E170" t="str">
            <v>ВЛ-0,4кВ от ПР-803 Карецкий</v>
          </cell>
          <cell r="F170" t="str">
            <v>130000009606</v>
          </cell>
          <cell r="G170" t="str">
            <v/>
          </cell>
          <cell r="H170" t="str">
            <v/>
          </cell>
          <cell r="I170" t="str">
            <v/>
          </cell>
          <cell r="J170">
            <v>0</v>
          </cell>
        </row>
        <row r="171">
          <cell r="E171" t="str">
            <v>ВЛ-0,4кВ ф.5 от КТП КД-210</v>
          </cell>
          <cell r="F171" t="str">
            <v>130000009607</v>
          </cell>
          <cell r="G171" t="str">
            <v/>
          </cell>
          <cell r="H171" t="str">
            <v/>
          </cell>
          <cell r="I171" t="str">
            <v/>
          </cell>
          <cell r="J171">
            <v>0.104</v>
          </cell>
        </row>
        <row r="172">
          <cell r="E172" t="str">
            <v>ВЛ-0,4кВ ф.1 от ТП-1128</v>
          </cell>
          <cell r="F172" t="str">
            <v>77778</v>
          </cell>
          <cell r="G172" t="str">
            <v/>
          </cell>
          <cell r="H172" t="str">
            <v/>
          </cell>
          <cell r="I172" t="str">
            <v/>
          </cell>
          <cell r="J172">
            <v>0.81200000000000006</v>
          </cell>
        </row>
        <row r="173">
          <cell r="E173" t="str">
            <v>КЛ-10кВ  от ТП-7023</v>
          </cell>
          <cell r="F173" t="str">
            <v>77774</v>
          </cell>
          <cell r="G173" t="str">
            <v/>
          </cell>
          <cell r="H173" t="str">
            <v/>
          </cell>
          <cell r="I173" t="str">
            <v/>
          </cell>
          <cell r="J173">
            <v>0.74399999999999999</v>
          </cell>
        </row>
        <row r="174">
          <cell r="E174" t="str">
            <v>КЛ-0,4кВ   тех.прис. ООО "Полинка"</v>
          </cell>
          <cell r="F174" t="str">
            <v>77777</v>
          </cell>
          <cell r="G174" t="str">
            <v/>
          </cell>
          <cell r="H174" t="str">
            <v/>
          </cell>
          <cell r="I174" t="str">
            <v/>
          </cell>
          <cell r="J174">
            <v>0.06</v>
          </cell>
        </row>
        <row r="175">
          <cell r="E175" t="str">
            <v>КЛ1-0,4кВ НТИК</v>
          </cell>
          <cell r="F175" t="str">
            <v>130000009611</v>
          </cell>
          <cell r="G175" t="str">
            <v/>
          </cell>
          <cell r="H175" t="str">
            <v/>
          </cell>
          <cell r="I175" t="str">
            <v/>
          </cell>
          <cell r="J175">
            <v>4.0000000000000001E-3</v>
          </cell>
        </row>
        <row r="176">
          <cell r="E176" t="str">
            <v>КЛ2-0,4кВ НТИК</v>
          </cell>
          <cell r="F176" t="str">
            <v>130000009612</v>
          </cell>
          <cell r="G176" t="str">
            <v/>
          </cell>
          <cell r="H176" t="str">
            <v/>
          </cell>
          <cell r="I176" t="str">
            <v/>
          </cell>
          <cell r="J176">
            <v>4.0000000000000001E-3</v>
          </cell>
        </row>
        <row r="177">
          <cell r="E177" t="str">
            <v>ВЛ-10кВ ф.2 ПС Песочня</v>
          </cell>
          <cell r="F177" t="str">
            <v>77783</v>
          </cell>
          <cell r="G177" t="str">
            <v/>
          </cell>
          <cell r="H177" t="str">
            <v/>
          </cell>
          <cell r="I177" t="str">
            <v/>
          </cell>
          <cell r="J177">
            <v>1.0609999999999999</v>
          </cell>
        </row>
        <row r="178">
          <cell r="E178" t="str">
            <v>КЛ-10кВ ф.2 ПС Песочня</v>
          </cell>
          <cell r="F178" t="str">
            <v>77784</v>
          </cell>
          <cell r="G178" t="str">
            <v/>
          </cell>
          <cell r="H178" t="str">
            <v/>
          </cell>
          <cell r="I178" t="str">
            <v/>
          </cell>
          <cell r="J178">
            <v>0.58599999999999997</v>
          </cell>
        </row>
        <row r="179">
          <cell r="E179" t="str">
            <v>КЛ-110кВ с отпайкой на ПС Дашки</v>
          </cell>
          <cell r="F179" t="str">
            <v>77786</v>
          </cell>
          <cell r="G179" t="str">
            <v/>
          </cell>
          <cell r="H179" t="str">
            <v/>
          </cell>
          <cell r="I179" t="str">
            <v/>
          </cell>
          <cell r="J179">
            <v>1.88</v>
          </cell>
        </row>
        <row r="180">
          <cell r="E180" t="str">
            <v>КЛ-110кВ с отпайкой на ПС Элеватор</v>
          </cell>
          <cell r="F180" t="str">
            <v>77787</v>
          </cell>
          <cell r="G180" t="str">
            <v/>
          </cell>
          <cell r="H180" t="str">
            <v/>
          </cell>
          <cell r="I180" t="str">
            <v/>
          </cell>
          <cell r="J180">
            <v>1.83</v>
          </cell>
        </row>
        <row r="181">
          <cell r="E181" t="str">
            <v>ВЛ-0,4 кВ № 2 от КТП № 5348 н.п. Дубровичи</v>
          </cell>
          <cell r="F181" t="str">
            <v>130000009617</v>
          </cell>
          <cell r="G181" t="str">
            <v/>
          </cell>
          <cell r="H181" t="str">
            <v/>
          </cell>
          <cell r="I181" t="str">
            <v/>
          </cell>
          <cell r="J181">
            <v>4.8000000000000001E-2</v>
          </cell>
        </row>
        <row r="182">
          <cell r="E182" t="str">
            <v>ВЛ-0,4кВ ф.5 КТП СВ-110</v>
          </cell>
          <cell r="F182" t="str">
            <v>130000009618</v>
          </cell>
          <cell r="G182" t="str">
            <v/>
          </cell>
          <cell r="H182" t="str">
            <v/>
          </cell>
          <cell r="I182" t="str">
            <v/>
          </cell>
          <cell r="J182">
            <v>0.01</v>
          </cell>
        </row>
        <row r="183">
          <cell r="E183" t="str">
            <v>ВЛ 0,4 кВ от КТП 3128</v>
          </cell>
          <cell r="F183" t="str">
            <v>130000009619</v>
          </cell>
          <cell r="G183" t="str">
            <v/>
          </cell>
          <cell r="H183" t="str">
            <v/>
          </cell>
          <cell r="I183" t="str">
            <v/>
          </cell>
          <cell r="J183">
            <v>1.425</v>
          </cell>
        </row>
        <row r="184">
          <cell r="E184" t="str">
            <v>ВЛ 10 кВ от оп.№ 122 ф.4 ВЛ 10 кВ ПС Собчаково</v>
          </cell>
          <cell r="F184" t="str">
            <v>130000009620</v>
          </cell>
          <cell r="G184" t="str">
            <v/>
          </cell>
          <cell r="H184" t="str">
            <v/>
          </cell>
          <cell r="I184" t="str">
            <v/>
          </cell>
          <cell r="J184">
            <v>1.4999999999999999E-2</v>
          </cell>
        </row>
        <row r="185">
          <cell r="E185" t="str">
            <v>ВЛ 0,4 кВ № 3 от КТП 5339 н.п. Алеканово</v>
          </cell>
          <cell r="F185" t="str">
            <v>130000009621</v>
          </cell>
          <cell r="G185" t="str">
            <v/>
          </cell>
          <cell r="H185" t="str">
            <v/>
          </cell>
          <cell r="I185" t="str">
            <v/>
          </cell>
          <cell r="J185">
            <v>0.1</v>
          </cell>
        </row>
        <row r="186">
          <cell r="E186" t="str">
            <v>ВЛ 10 кВ № 5 ПС 35/10 кВ Малахово отп.оп.№33 наКТП № 4207 Малахово больница</v>
          </cell>
          <cell r="F186" t="str">
            <v>130000009622</v>
          </cell>
          <cell r="G186" t="str">
            <v/>
          </cell>
          <cell r="H186" t="str">
            <v/>
          </cell>
          <cell r="I186" t="str">
            <v/>
          </cell>
          <cell r="J186">
            <v>0.51</v>
          </cell>
        </row>
        <row r="187">
          <cell r="E187" t="str">
            <v>ВЛ 0,4 кВ № 1 и КЛ 0,4 кВ № 2 от КТП 10/0,4кВ 4207</v>
          </cell>
          <cell r="F187" t="str">
            <v>130000009623</v>
          </cell>
          <cell r="G187" t="str">
            <v/>
          </cell>
          <cell r="H187" t="str">
            <v/>
          </cell>
          <cell r="I187" t="str">
            <v/>
          </cell>
          <cell r="J187">
            <v>0.77600000000000002</v>
          </cell>
        </row>
        <row r="188">
          <cell r="E188" t="str">
            <v>ВЛ-10кВ от оп.№13 ВЛ-10кВ РП-34 №6 ВЛ-10кВ №5 ПСОкружная</v>
          </cell>
          <cell r="F188" t="str">
            <v>77798</v>
          </cell>
          <cell r="G188" t="str">
            <v/>
          </cell>
          <cell r="H188" t="str">
            <v/>
          </cell>
          <cell r="I188" t="str">
            <v/>
          </cell>
          <cell r="J188">
            <v>7.0000000000000001E-3</v>
          </cell>
        </row>
        <row r="189">
          <cell r="E189" t="str">
            <v>Внешние сети э/снабжения 10кВ : КЛ-10кВ от ВЛ-10кВот оп.№1 ВЛ-10кВ №1,10 ПС110/10</v>
          </cell>
          <cell r="F189" t="str">
            <v>77802</v>
          </cell>
          <cell r="G189" t="str">
            <v/>
          </cell>
          <cell r="H189" t="str">
            <v/>
          </cell>
          <cell r="I189" t="str">
            <v/>
          </cell>
          <cell r="J189">
            <v>6.6</v>
          </cell>
        </row>
        <row r="190">
          <cell r="E190" t="str">
            <v>ВЛ-10кВ от оп.№1 ВЛ-10кВ №1,10 ПС 110/10 кВ "Песочня"</v>
          </cell>
          <cell r="F190" t="str">
            <v>77809</v>
          </cell>
          <cell r="G190" t="str">
            <v/>
          </cell>
          <cell r="H190" t="str">
            <v/>
          </cell>
          <cell r="I190" t="str">
            <v/>
          </cell>
          <cell r="J190">
            <v>0.04</v>
          </cell>
        </row>
        <row r="191">
          <cell r="E191" t="str">
            <v>КЛ-10кВ от ЗТП 10/0,4кВ № 5936 до КТП №2</v>
          </cell>
          <cell r="F191" t="str">
            <v>77810</v>
          </cell>
          <cell r="G191" t="str">
            <v/>
          </cell>
          <cell r="H191" t="str">
            <v/>
          </cell>
          <cell r="I191" t="str">
            <v/>
          </cell>
          <cell r="J191">
            <v>0.51600000000000001</v>
          </cell>
        </row>
        <row r="192">
          <cell r="E192" t="str">
            <v>КЛ-10кВ от ЗТП 10/0,4кВ № 5936 до КТП №1</v>
          </cell>
          <cell r="F192" t="str">
            <v>77811</v>
          </cell>
          <cell r="G192" t="str">
            <v/>
          </cell>
          <cell r="H192" t="str">
            <v/>
          </cell>
          <cell r="I192" t="str">
            <v/>
          </cell>
          <cell r="J192">
            <v>0.33200000000000002</v>
          </cell>
        </row>
        <row r="193">
          <cell r="E193" t="str">
            <v>КЛ-10кВ от ЗТП 10/0,4кВ № 5936 до КТП №3</v>
          </cell>
          <cell r="F193" t="str">
            <v>77812</v>
          </cell>
          <cell r="G193" t="str">
            <v/>
          </cell>
          <cell r="H193" t="str">
            <v/>
          </cell>
          <cell r="I193" t="str">
            <v/>
          </cell>
          <cell r="J193">
            <v>0.34499999999999997</v>
          </cell>
        </row>
        <row r="194">
          <cell r="E194" t="str">
            <v>КЛ-10кВ от ЗТП 10/0,4кВ № 5936 до КТП №4</v>
          </cell>
          <cell r="F194" t="str">
            <v>77813</v>
          </cell>
          <cell r="G194" t="str">
            <v/>
          </cell>
          <cell r="H194" t="str">
            <v/>
          </cell>
          <cell r="I194" t="str">
            <v/>
          </cell>
          <cell r="J194">
            <v>0.11700000000000001</v>
          </cell>
        </row>
        <row r="195">
          <cell r="E195" t="str">
            <v>КЛ-0,4кВ от ЗТП 10/0,4кВ №5936 до ВРУ жилого домам-н Олимпийский городок, д.1</v>
          </cell>
          <cell r="F195" t="str">
            <v>77814</v>
          </cell>
          <cell r="G195" t="str">
            <v/>
          </cell>
          <cell r="H195" t="str">
            <v/>
          </cell>
          <cell r="I195" t="str">
            <v/>
          </cell>
          <cell r="J195">
            <v>1.44</v>
          </cell>
        </row>
        <row r="196">
          <cell r="E196" t="str">
            <v>КЛ-0,4кВ от ЗТП 10/0,4кВ №5936 до ВРУ жилого домам-н Олимпийский городок, д.2</v>
          </cell>
          <cell r="F196" t="str">
            <v>77815</v>
          </cell>
          <cell r="G196" t="str">
            <v/>
          </cell>
          <cell r="H196" t="str">
            <v/>
          </cell>
          <cell r="I196" t="str">
            <v/>
          </cell>
          <cell r="J196">
            <v>2.65</v>
          </cell>
        </row>
        <row r="197">
          <cell r="E197" t="str">
            <v>КЛ-0,4кВ от КТП № 3 до ВРУ жилого дома м-н Олимпийский городок, д.8</v>
          </cell>
          <cell r="F197" t="str">
            <v>77816</v>
          </cell>
          <cell r="G197" t="str">
            <v/>
          </cell>
          <cell r="H197" t="str">
            <v/>
          </cell>
          <cell r="I197" t="str">
            <v/>
          </cell>
          <cell r="J197">
            <v>1.65</v>
          </cell>
        </row>
        <row r="198">
          <cell r="E198" t="str">
            <v>КЛ-0,4кВ от РУ-0,4кВ КТП-2 (2*1250) до ВРУ жилогодома секции 1А</v>
          </cell>
          <cell r="F198" t="str">
            <v>77817</v>
          </cell>
          <cell r="G198" t="str">
            <v/>
          </cell>
          <cell r="H198" t="str">
            <v/>
          </cell>
          <cell r="I198" t="str">
            <v/>
          </cell>
          <cell r="J198">
            <v>0.13</v>
          </cell>
        </row>
        <row r="199">
          <cell r="E199" t="str">
            <v>КЛ-0,4кВ от РУ-0,4кВ КТП-2 (2*1250) до ВРУ жилогодома секции 1Б</v>
          </cell>
          <cell r="F199" t="str">
            <v>77818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</row>
        <row r="200">
          <cell r="E200" t="str">
            <v>КЛ-0,4кВ от РУ-0,4кВ КТП-2 (2*1250) до ВРУ АВРжилого дома секции 1Б</v>
          </cell>
          <cell r="F200" t="str">
            <v>77819</v>
          </cell>
          <cell r="G200" t="str">
            <v/>
          </cell>
          <cell r="H200" t="str">
            <v/>
          </cell>
          <cell r="I200" t="str">
            <v/>
          </cell>
          <cell r="J200">
            <v>0.115</v>
          </cell>
        </row>
        <row r="201">
          <cell r="E201" t="str">
            <v>КЛ-0,4кВ от РУ-0,4кВ КТП-2 (2*1250) до ВРУ нежилыхпомещений</v>
          </cell>
          <cell r="F201" t="str">
            <v>77820</v>
          </cell>
          <cell r="G201" t="str">
            <v/>
          </cell>
          <cell r="H201" t="str">
            <v/>
          </cell>
          <cell r="I201" t="str">
            <v/>
          </cell>
          <cell r="J201">
            <v>0.115</v>
          </cell>
        </row>
        <row r="202">
          <cell r="E202" t="str">
            <v>ВЛ-0,4 кВ №4 от МТП №849 н.п. Борец</v>
          </cell>
          <cell r="F202" t="str">
            <v>130000009638</v>
          </cell>
          <cell r="G202" t="str">
            <v/>
          </cell>
          <cell r="H202" t="str">
            <v/>
          </cell>
          <cell r="I202" t="str">
            <v/>
          </cell>
          <cell r="J202">
            <v>0.27200000000000002</v>
          </cell>
        </row>
        <row r="203">
          <cell r="E203" t="str">
            <v>ВЛ 0,4 кВ №1 от КТП № 3770 н.п. Лакаш</v>
          </cell>
          <cell r="F203" t="str">
            <v>130000009639</v>
          </cell>
          <cell r="G203" t="str">
            <v/>
          </cell>
          <cell r="H203" t="str">
            <v/>
          </cell>
          <cell r="I203" t="str">
            <v/>
          </cell>
          <cell r="J203">
            <v>8.0000000000000002E-3</v>
          </cell>
        </row>
        <row r="204">
          <cell r="E204" t="str">
            <v>ВЛ-0,4 кВ от СТП № 4459 н.п. Малиновка</v>
          </cell>
          <cell r="F204" t="str">
            <v>130000009640</v>
          </cell>
          <cell r="G204" t="str">
            <v/>
          </cell>
          <cell r="H204" t="str">
            <v/>
          </cell>
          <cell r="I204" t="str">
            <v/>
          </cell>
          <cell r="J204">
            <v>5.0000000000000001E-3</v>
          </cell>
        </row>
        <row r="205">
          <cell r="E205" t="str">
            <v>ВЛ 10 кВ №4 от ПС 110/10 кВ Собчаково, оп. №19 отпна КТП 3228</v>
          </cell>
          <cell r="F205" t="str">
            <v>130000009641</v>
          </cell>
          <cell r="G205" t="str">
            <v/>
          </cell>
          <cell r="H205" t="str">
            <v/>
          </cell>
          <cell r="I205" t="str">
            <v/>
          </cell>
          <cell r="J205">
            <v>0.7</v>
          </cell>
        </row>
        <row r="206">
          <cell r="E206" t="str">
            <v>ВЛ-0,4 кВ №1 от  КТП-10/0,4 кВ 3117</v>
          </cell>
          <cell r="F206" t="str">
            <v>130000009642</v>
          </cell>
          <cell r="G206" t="str">
            <v/>
          </cell>
          <cell r="H206" t="str">
            <v/>
          </cell>
          <cell r="I206" t="str">
            <v/>
          </cell>
          <cell r="J206">
            <v>1.86</v>
          </cell>
        </row>
        <row r="207">
          <cell r="E207" t="str">
            <v>ВЛ-0,4кВ  от СТП 10/0,4 ЦН-1408</v>
          </cell>
          <cell r="F207" t="str">
            <v>130000009643</v>
          </cell>
          <cell r="G207" t="str">
            <v/>
          </cell>
          <cell r="H207" t="str">
            <v/>
          </cell>
          <cell r="I207" t="str">
            <v/>
          </cell>
          <cell r="J207">
            <v>0.1</v>
          </cell>
        </row>
        <row r="208">
          <cell r="E208" t="str">
            <v>ВЛ-0,4кВ  от МП 10/0,4 ЦН-907</v>
          </cell>
          <cell r="F208" t="str">
            <v>130000009644</v>
          </cell>
          <cell r="G208" t="str">
            <v/>
          </cell>
          <cell r="H208" t="str">
            <v/>
          </cell>
          <cell r="I208" t="str">
            <v/>
          </cell>
          <cell r="J208">
            <v>4.4999999999999998E-2</v>
          </cell>
        </row>
        <row r="209">
          <cell r="E209" t="str">
            <v>ВЛ 0,23кВ №1 от СТП-10/0,4кВ №8493</v>
          </cell>
          <cell r="F209" t="str">
            <v>130000009647</v>
          </cell>
          <cell r="G209" t="str">
            <v/>
          </cell>
          <cell r="H209" t="str">
            <v/>
          </cell>
          <cell r="I209" t="str">
            <v/>
          </cell>
          <cell r="J209">
            <v>0</v>
          </cell>
        </row>
        <row r="210">
          <cell r="E210" t="str">
            <v>ВЛ-0,4кВ ф.1 от КТПП-3588 н.п. Рожок</v>
          </cell>
          <cell r="F210" t="str">
            <v>77821</v>
          </cell>
          <cell r="G210" t="str">
            <v/>
          </cell>
          <cell r="H210" t="str">
            <v/>
          </cell>
          <cell r="I210" t="str">
            <v/>
          </cell>
          <cell r="J210">
            <v>8.1000000000000003E-2</v>
          </cell>
        </row>
        <row r="211">
          <cell r="E211" t="str">
            <v>ВЛ 0,4 кВ №1 от КТП ДД-206</v>
          </cell>
          <cell r="F211" t="str">
            <v>130000009653</v>
          </cell>
          <cell r="G211" t="str">
            <v/>
          </cell>
          <cell r="H211" t="str">
            <v/>
          </cell>
          <cell r="I211" t="str">
            <v/>
          </cell>
          <cell r="J211">
            <v>8.0000000000000002E-3</v>
          </cell>
        </row>
        <row r="212">
          <cell r="E212" t="str">
            <v>ВЛ 0,4 кВ №3 от КТП ЖЛ-221</v>
          </cell>
          <cell r="F212" t="str">
            <v>130000009654</v>
          </cell>
          <cell r="G212" t="str">
            <v/>
          </cell>
          <cell r="H212" t="str">
            <v/>
          </cell>
          <cell r="I212" t="str">
            <v/>
          </cell>
          <cell r="J212">
            <v>0.115</v>
          </cell>
        </row>
        <row r="213">
          <cell r="E213" t="str">
            <v>ВЛ-0.4кВ №2 от МТП 6146 н.п.Волынщино</v>
          </cell>
          <cell r="F213" t="str">
            <v>130000009655</v>
          </cell>
          <cell r="G213" t="str">
            <v/>
          </cell>
          <cell r="H213" t="str">
            <v/>
          </cell>
          <cell r="I213" t="str">
            <v/>
          </cell>
          <cell r="J213">
            <v>0</v>
          </cell>
        </row>
        <row r="214">
          <cell r="E214" t="str">
            <v>ВЛ-0,4 кВ № 2 от КТП № 5207</v>
          </cell>
          <cell r="F214" t="str">
            <v>130000009656</v>
          </cell>
          <cell r="G214" t="str">
            <v/>
          </cell>
          <cell r="H214" t="str">
            <v/>
          </cell>
          <cell r="I214" t="str">
            <v/>
          </cell>
          <cell r="J214">
            <v>4.7E-2</v>
          </cell>
        </row>
        <row r="215">
          <cell r="E215" t="str">
            <v>ВЛ-0,4 кВ № 4 от КТП № 3092</v>
          </cell>
          <cell r="F215" t="str">
            <v>130000009657</v>
          </cell>
          <cell r="G215" t="str">
            <v/>
          </cell>
          <cell r="H215" t="str">
            <v/>
          </cell>
          <cell r="I215" t="str">
            <v/>
          </cell>
          <cell r="J215">
            <v>0.186</v>
          </cell>
        </row>
        <row r="216">
          <cell r="E216" t="str">
            <v>ВЛ-0.4кВ №3 от ТП 6071 н.п.Унгор</v>
          </cell>
          <cell r="F216" t="str">
            <v>130000009658</v>
          </cell>
          <cell r="G216" t="str">
            <v/>
          </cell>
          <cell r="H216" t="str">
            <v/>
          </cell>
          <cell r="I216" t="str">
            <v/>
          </cell>
          <cell r="J216">
            <v>8.0000000000000002E-3</v>
          </cell>
        </row>
        <row r="217">
          <cell r="E217" t="str">
            <v>КЛ-0,4кВ от ЗТП № 1030 н.п. Желудево</v>
          </cell>
          <cell r="F217" t="str">
            <v>130000009666</v>
          </cell>
          <cell r="G217" t="str">
            <v/>
          </cell>
          <cell r="H217" t="str">
            <v/>
          </cell>
          <cell r="I217" t="str">
            <v/>
          </cell>
          <cell r="J217">
            <v>0.16500000000000001</v>
          </cell>
        </row>
        <row r="218">
          <cell r="E218" t="str">
            <v>ВЛ-0,4 кВ № 2 от СТП № 5322 н.п. Дубровичи</v>
          </cell>
          <cell r="F218" t="str">
            <v>130000009668</v>
          </cell>
          <cell r="G218" t="str">
            <v/>
          </cell>
          <cell r="H218" t="str">
            <v/>
          </cell>
          <cell r="I218" t="str">
            <v/>
          </cell>
          <cell r="J218">
            <v>0.08</v>
          </cell>
        </row>
        <row r="219">
          <cell r="E219" t="str">
            <v>ВЛ 0,4 кВ №2 от СТП 3080 н.п. Огородниково</v>
          </cell>
          <cell r="F219" t="str">
            <v>130000009670</v>
          </cell>
          <cell r="G219" t="str">
            <v/>
          </cell>
          <cell r="H219" t="str">
            <v/>
          </cell>
          <cell r="I219" t="str">
            <v/>
          </cell>
          <cell r="J219">
            <v>0.70699999999999996</v>
          </cell>
        </row>
        <row r="220">
          <cell r="E220" t="str">
            <v>ВЛ-0,4 кВ № 1 от КТП № 3197 н.п. Шумашь</v>
          </cell>
          <cell r="F220" t="str">
            <v>130000009671</v>
          </cell>
          <cell r="G220" t="str">
            <v/>
          </cell>
          <cell r="H220" t="str">
            <v/>
          </cell>
          <cell r="I220" t="str">
            <v/>
          </cell>
          <cell r="J220">
            <v>1.7000000000000001E-2</v>
          </cell>
        </row>
        <row r="221">
          <cell r="E221" t="str">
            <v>ВЛ-0,4 кВ № 1 от СТП № 7055</v>
          </cell>
          <cell r="F221" t="str">
            <v>130000009672</v>
          </cell>
          <cell r="G221" t="str">
            <v/>
          </cell>
          <cell r="H221" t="str">
            <v/>
          </cell>
          <cell r="I221" t="str">
            <v/>
          </cell>
          <cell r="J221">
            <v>0.32</v>
          </cell>
        </row>
        <row r="222">
          <cell r="E222" t="str">
            <v>ВЛ 0,4 кВ № 1 от СТП № 7051</v>
          </cell>
          <cell r="F222" t="str">
            <v>130000009673</v>
          </cell>
          <cell r="G222" t="str">
            <v/>
          </cell>
          <cell r="H222" t="str">
            <v/>
          </cell>
          <cell r="I222" t="str">
            <v/>
          </cell>
          <cell r="J222">
            <v>0.47299999999999998</v>
          </cell>
        </row>
        <row r="223">
          <cell r="E223" t="str">
            <v>ВЛ 0,4 кВ № 2 от СТП № 7051</v>
          </cell>
          <cell r="F223" t="str">
            <v>130000009674</v>
          </cell>
          <cell r="G223" t="str">
            <v/>
          </cell>
          <cell r="H223" t="str">
            <v/>
          </cell>
          <cell r="I223" t="str">
            <v/>
          </cell>
          <cell r="J223">
            <v>0.44800000000000001</v>
          </cell>
        </row>
        <row r="224">
          <cell r="E224" t="str">
            <v>ВЛ 0,4 кВ № 3 от СТП № 7051</v>
          </cell>
          <cell r="F224" t="str">
            <v>130000009675</v>
          </cell>
          <cell r="G224" t="str">
            <v/>
          </cell>
          <cell r="H224" t="str">
            <v/>
          </cell>
          <cell r="I224" t="str">
            <v/>
          </cell>
          <cell r="J224">
            <v>0.41799999999999998</v>
          </cell>
        </row>
        <row r="225">
          <cell r="E225" t="str">
            <v>ВЛ 0,4 кВ № 1 от СТП № 7052</v>
          </cell>
          <cell r="F225" t="str">
            <v>130000009676</v>
          </cell>
          <cell r="G225" t="str">
            <v/>
          </cell>
          <cell r="H225" t="str">
            <v/>
          </cell>
          <cell r="I225" t="str">
            <v/>
          </cell>
          <cell r="J225">
            <v>6.7000000000000004E-2</v>
          </cell>
        </row>
        <row r="226">
          <cell r="E226" t="str">
            <v>ВЛ 0,4 кВ № 1 от СТП № 7056</v>
          </cell>
          <cell r="F226" t="str">
            <v>130000009677</v>
          </cell>
          <cell r="G226" t="str">
            <v/>
          </cell>
          <cell r="H226" t="str">
            <v/>
          </cell>
          <cell r="I226" t="str">
            <v/>
          </cell>
          <cell r="J226">
            <v>0.41599999999999998</v>
          </cell>
        </row>
        <row r="227">
          <cell r="E227" t="str">
            <v>ВЛ 0,4 кВ от ТП № 1032 н.п. Воружка</v>
          </cell>
          <cell r="F227" t="str">
            <v>130000009678</v>
          </cell>
          <cell r="G227" t="str">
            <v/>
          </cell>
          <cell r="H227" t="str">
            <v/>
          </cell>
          <cell r="I227" t="str">
            <v/>
          </cell>
          <cell r="J227">
            <v>0.06</v>
          </cell>
        </row>
        <row r="228">
          <cell r="E228" t="str">
            <v>ВЛ-0.4кВ № 1 от СТП № 4427</v>
          </cell>
          <cell r="F228" t="str">
            <v>130000009679</v>
          </cell>
          <cell r="G228" t="str">
            <v/>
          </cell>
          <cell r="H228" t="str">
            <v/>
          </cell>
          <cell r="I228" t="str">
            <v/>
          </cell>
          <cell r="J228">
            <v>3.5000000000000003E-2</v>
          </cell>
        </row>
        <row r="229">
          <cell r="E229" t="str">
            <v>ВЛ-0,4кВ ф.1 от СТП ЧЧ-614</v>
          </cell>
          <cell r="F229" t="str">
            <v>130000009680</v>
          </cell>
          <cell r="G229" t="str">
            <v/>
          </cell>
          <cell r="H229" t="str">
            <v/>
          </cell>
          <cell r="I229" t="str">
            <v/>
          </cell>
          <cell r="J229">
            <v>0.27800000000000002</v>
          </cell>
        </row>
        <row r="230">
          <cell r="E230" t="str">
            <v>ВЛ-0,4кВ ф.1 от СТП 6330</v>
          </cell>
          <cell r="F230" t="str">
            <v>130000009681</v>
          </cell>
          <cell r="G230" t="str">
            <v/>
          </cell>
          <cell r="H230" t="str">
            <v/>
          </cell>
          <cell r="I230" t="str">
            <v/>
          </cell>
          <cell r="J230">
            <v>0.01</v>
          </cell>
        </row>
        <row r="231">
          <cell r="E231" t="str">
            <v>ВЛ-0.4кВ ф.1 от СТП-1582 с. Щетиновка</v>
          </cell>
          <cell r="F231" t="str">
            <v>77874</v>
          </cell>
          <cell r="G231" t="str">
            <v/>
          </cell>
          <cell r="H231" t="str">
            <v/>
          </cell>
          <cell r="I231" t="str">
            <v/>
          </cell>
          <cell r="J231">
            <v>0.3</v>
          </cell>
        </row>
        <row r="232">
          <cell r="E232" t="str">
            <v>ВЛ-0,4кВ ф. от КП ЕР-525</v>
          </cell>
          <cell r="F232" t="str">
            <v>130000009683</v>
          </cell>
          <cell r="G232" t="str">
            <v/>
          </cell>
          <cell r="H232" t="str">
            <v/>
          </cell>
          <cell r="I232" t="str">
            <v/>
          </cell>
          <cell r="J232">
            <v>0.02</v>
          </cell>
        </row>
        <row r="233">
          <cell r="E233" t="str">
            <v>ВЛ-0.4кВ ф.1 от дизель-генераторной установки (ДГУ</v>
          </cell>
          <cell r="F233" t="str">
            <v>77876</v>
          </cell>
          <cell r="G233" t="str">
            <v/>
          </cell>
          <cell r="H233" t="str">
            <v/>
          </cell>
          <cell r="I233" t="str">
            <v/>
          </cell>
          <cell r="J233">
            <v>2.3E-2</v>
          </cell>
        </row>
        <row r="234">
          <cell r="E234" t="str">
            <v>ВЛ-0.4кВ ф.1 от СТП-6112</v>
          </cell>
          <cell r="F234" t="str">
            <v>77879</v>
          </cell>
          <cell r="G234" t="str">
            <v/>
          </cell>
          <cell r="H234" t="str">
            <v/>
          </cell>
          <cell r="I234" t="str">
            <v/>
          </cell>
          <cell r="J234">
            <v>1.0249999999999999</v>
          </cell>
        </row>
        <row r="235">
          <cell r="E235" t="str">
            <v>ВЛ-0.4кВ ф.1 от МТП-6112</v>
          </cell>
          <cell r="F235" t="str">
            <v>77882</v>
          </cell>
          <cell r="G235" t="str">
            <v/>
          </cell>
          <cell r="H235" t="str">
            <v/>
          </cell>
          <cell r="I235" t="str">
            <v/>
          </cell>
          <cell r="J235">
            <v>0.47899999999999998</v>
          </cell>
        </row>
        <row r="236">
          <cell r="E236" t="str">
            <v>ВЛ-0.4кВ ф.1 от КТП-7060 н.п. Бортники</v>
          </cell>
          <cell r="F236" t="str">
            <v>77885</v>
          </cell>
          <cell r="G236" t="str">
            <v/>
          </cell>
          <cell r="H236" t="str">
            <v/>
          </cell>
          <cell r="I236" t="str">
            <v/>
          </cell>
          <cell r="J236">
            <v>5.0000000000000001E-3</v>
          </cell>
        </row>
        <row r="237">
          <cell r="E237" t="str">
            <v>СТП № 7024 н.п. Алеканово</v>
          </cell>
          <cell r="F237" t="str">
            <v>140000038770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</row>
        <row r="238">
          <cell r="E238" t="str">
            <v>КТП-160 кВа (КТП 4373)</v>
          </cell>
          <cell r="F238" t="str">
            <v>140000038782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</row>
        <row r="239">
          <cell r="E239" t="str">
            <v>МТП 10/0,4 кВ № 1272, 25 кВа</v>
          </cell>
          <cell r="F239" t="str">
            <v>140000038783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</row>
        <row r="240">
          <cell r="E240" t="str">
            <v>КТП № 1258 н.п. Инякино</v>
          </cell>
          <cell r="F240" t="str">
            <v>140000038863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</row>
        <row r="241">
          <cell r="E241" t="str">
            <v>CТП-6076 н.п. Дядьково</v>
          </cell>
          <cell r="F241" t="str">
            <v>77592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</row>
        <row r="242">
          <cell r="E242" t="str">
            <v>СТП-1576 вбл. с. Прудская</v>
          </cell>
          <cell r="F242" t="str">
            <v>77595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</row>
        <row r="243">
          <cell r="E243" t="str">
            <v>КТП № 3023 - 63 кВа</v>
          </cell>
          <cell r="F243" t="str">
            <v>140000038878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</row>
        <row r="244">
          <cell r="E244" t="str">
            <v>КТП-4054 10/0,4 63кВа</v>
          </cell>
          <cell r="F244" t="str">
            <v>77600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</row>
        <row r="245">
          <cell r="E245" t="str">
            <v>КТП-2290 10/0,4 160кВа</v>
          </cell>
          <cell r="F245" t="str">
            <v>77607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</row>
        <row r="246">
          <cell r="E246" t="str">
            <v>КТП-2157 10/0,4 100кВа</v>
          </cell>
          <cell r="F246" t="str">
            <v>77605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</row>
        <row r="247">
          <cell r="E247" t="str">
            <v>КТП-2322 10/0,4 25кВа</v>
          </cell>
          <cell r="F247" t="str">
            <v>77603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</row>
        <row r="248">
          <cell r="E248" t="str">
            <v>КТП 10/0,4 кВ 100 кВА, ВЛ-110</v>
          </cell>
          <cell r="F248" t="str">
            <v>140000038897</v>
          </cell>
          <cell r="G248" t="str">
            <v/>
          </cell>
          <cell r="H248" t="str">
            <v/>
          </cell>
          <cell r="I248" t="str">
            <v/>
          </cell>
          <cell r="J248">
            <v>0</v>
          </cell>
        </row>
        <row r="249">
          <cell r="E249" t="str">
            <v>КТП 10/0,4 кВ 25 кВА, НР-205</v>
          </cell>
          <cell r="F249" t="str">
            <v>140000038898</v>
          </cell>
          <cell r="G249" t="str">
            <v/>
          </cell>
          <cell r="H249" t="str">
            <v/>
          </cell>
          <cell r="I249" t="str">
            <v/>
          </cell>
          <cell r="J249">
            <v>0</v>
          </cell>
        </row>
        <row r="250">
          <cell r="E250" t="str">
            <v>СТП  25-10/0,4кВ №5000</v>
          </cell>
          <cell r="F250" t="str">
            <v>140000038904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</row>
        <row r="251">
          <cell r="E251" t="str">
            <v>КТП № 7028 н.п. Дубровичи</v>
          </cell>
          <cell r="F251" t="str">
            <v>140000038915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</row>
        <row r="252">
          <cell r="E252" t="str">
            <v>КТП № 3747 н.п. Ижевское</v>
          </cell>
          <cell r="F252" t="str">
            <v>140000038918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</row>
        <row r="253">
          <cell r="E253" t="str">
            <v>СТП № 7027 н.п. Поляны</v>
          </cell>
          <cell r="F253" t="str">
            <v>140000038921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</row>
        <row r="254">
          <cell r="E254" t="str">
            <v>CТП-7025 с.Федякино</v>
          </cell>
          <cell r="F254" t="str">
            <v>77610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</row>
        <row r="255">
          <cell r="E255" t="str">
            <v>CТП-6077 г. Рязань</v>
          </cell>
          <cell r="F255" t="str">
            <v>77613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</row>
        <row r="256">
          <cell r="E256" t="str">
            <v>СТП-1575 н.п. Коровинский спиртзавод</v>
          </cell>
          <cell r="F256" t="str">
            <v>77617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</row>
        <row r="257">
          <cell r="E257" t="str">
            <v>СТП-4393 Плахинское сельское поселение</v>
          </cell>
          <cell r="F257" t="str">
            <v>77620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</row>
        <row r="258">
          <cell r="E258" t="str">
            <v>СТП-10/0,4 25кВа (Платинум)</v>
          </cell>
          <cell r="F258" t="str">
            <v>77623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</row>
        <row r="259">
          <cell r="E259" t="str">
            <v>СТП-10/0,4 25кВа (АМО)</v>
          </cell>
          <cell r="F259" t="str">
            <v>77626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</row>
        <row r="260">
          <cell r="E260" t="str">
            <v>КТП-1577 10/0,4 160кВа Мих.р-н</v>
          </cell>
          <cell r="F260" t="str">
            <v>77629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</row>
        <row r="261">
          <cell r="E261" t="str">
            <v>КТП-7023 н.п. Рыбное</v>
          </cell>
          <cell r="F261" t="str">
            <v>77632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</row>
        <row r="262">
          <cell r="E262" t="str">
            <v>КТП-6085 н.п. Марьино-2</v>
          </cell>
          <cell r="F262" t="str">
            <v>77635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</row>
        <row r="263">
          <cell r="E263" t="str">
            <v>КТП-6084 г. Рязань</v>
          </cell>
          <cell r="F263" t="str">
            <v>77637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</row>
        <row r="264">
          <cell r="E264" t="str">
            <v>КТП 10-04 кв ТП ШЦ-408</v>
          </cell>
          <cell r="F264" t="str">
            <v>140000038973</v>
          </cell>
          <cell r="G264" t="str">
            <v/>
          </cell>
          <cell r="H264" t="str">
            <v/>
          </cell>
          <cell r="I264" t="str">
            <v/>
          </cell>
          <cell r="J264">
            <v>1</v>
          </cell>
        </row>
        <row r="265">
          <cell r="E265" t="str">
            <v>КТП 10-04 кв ШЦ-1018</v>
          </cell>
          <cell r="F265" t="str">
            <v>140000038974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</row>
        <row r="266">
          <cell r="E266" t="str">
            <v>КТП-2165 10/0,4кВ 100кВА ВЛ-10кВ №14 ПС Гремячка</v>
          </cell>
          <cell r="F266" t="str">
            <v>140000038990</v>
          </cell>
          <cell r="G266" t="str">
            <v>275</v>
          </cell>
          <cell r="H266" t="str">
            <v/>
          </cell>
          <cell r="I266" t="str">
            <v/>
          </cell>
          <cell r="J266">
            <v>1</v>
          </cell>
        </row>
        <row r="267">
          <cell r="E267" t="str">
            <v>КТП-5510 с. Дядьково с трансформатором</v>
          </cell>
          <cell r="F267" t="str">
            <v>77640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</row>
        <row r="268">
          <cell r="E268" t="str">
            <v>КТП-6086 н.п. Турлатово</v>
          </cell>
          <cell r="F268" t="str">
            <v>77643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</row>
        <row r="269">
          <cell r="E269" t="str">
            <v>КТП № 7026 н.п. Дубровичи</v>
          </cell>
          <cell r="F269" t="str">
            <v>140000039028</v>
          </cell>
          <cell r="G269" t="str">
            <v/>
          </cell>
          <cell r="H269" t="str">
            <v/>
          </cell>
          <cell r="I269" t="str">
            <v/>
          </cell>
          <cell r="J269">
            <v>1</v>
          </cell>
        </row>
        <row r="270">
          <cell r="E270" t="str">
            <v>СТП 10-04 кв ЦН-1418</v>
          </cell>
          <cell r="F270" t="str">
            <v>140000039051</v>
          </cell>
          <cell r="G270" t="str">
            <v/>
          </cell>
          <cell r="H270" t="str">
            <v/>
          </cell>
          <cell r="I270" t="str">
            <v/>
          </cell>
          <cell r="J270">
            <v>0</v>
          </cell>
        </row>
        <row r="271">
          <cell r="E271" t="str">
            <v>СТП  25-10/0,4кВ №6237</v>
          </cell>
          <cell r="F271" t="str">
            <v>140000039054</v>
          </cell>
          <cell r="G271" t="str">
            <v>402</v>
          </cell>
          <cell r="H271" t="str">
            <v/>
          </cell>
          <cell r="I271" t="str">
            <v/>
          </cell>
          <cell r="J271">
            <v>1</v>
          </cell>
        </row>
        <row r="272">
          <cell r="E272" t="str">
            <v>СТП  25-10/0,4кВ №187</v>
          </cell>
          <cell r="F272" t="str">
            <v>140000039056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</row>
        <row r="273">
          <cell r="E273" t="str">
            <v>СТП № 1109 н.п. Борок</v>
          </cell>
          <cell r="F273" t="str">
            <v>140000039068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</row>
        <row r="274">
          <cell r="E274" t="str">
            <v>СТП № 3555 н.п. Троица</v>
          </cell>
          <cell r="F274" t="str">
            <v>140000039077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</row>
        <row r="275">
          <cell r="E275" t="str">
            <v>КТП-6079 н.п. Карцево</v>
          </cell>
          <cell r="F275" t="str">
            <v>77658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</row>
        <row r="276">
          <cell r="E276" t="str">
            <v>СТП № 4458</v>
          </cell>
          <cell r="F276" t="str">
            <v>140000039084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</row>
        <row r="277">
          <cell r="E277" t="str">
            <v>КТП-6088 н.п. Секиотово</v>
          </cell>
          <cell r="F277" t="str">
            <v>77661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</row>
        <row r="278">
          <cell r="E278" t="str">
            <v>КТП-6081 н.п. Турлатово</v>
          </cell>
          <cell r="F278" t="str">
            <v>77664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</row>
        <row r="279">
          <cell r="E279" t="str">
            <v>СТП-6083 н.п. Александрово</v>
          </cell>
          <cell r="F279" t="str">
            <v>77667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</row>
        <row r="280">
          <cell r="E280" t="str">
            <v>СТП-6078 н.п. Плахино</v>
          </cell>
          <cell r="F280" t="str">
            <v>77670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</row>
        <row r="281">
          <cell r="E281" t="str">
            <v>СТП-6087 н.п. Вышгород</v>
          </cell>
          <cell r="F281" t="str">
            <v>77673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</row>
        <row r="282">
          <cell r="E282" t="str">
            <v>СТП-6091 н.п. Екимовка</v>
          </cell>
          <cell r="F282" t="str">
            <v>77678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</row>
        <row r="283">
          <cell r="E283" t="str">
            <v>СТП-6090 н.п. Богданово</v>
          </cell>
          <cell r="F283" t="str">
            <v>77681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</row>
        <row r="284">
          <cell r="E284" t="str">
            <v>СТП-6093 25кВа н.п. Новоселки</v>
          </cell>
          <cell r="F284" t="str">
            <v>77684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</row>
        <row r="285">
          <cell r="E285" t="str">
            <v>КТП-1579 н.п. Покровское</v>
          </cell>
          <cell r="F285" t="str">
            <v>77695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</row>
        <row r="286">
          <cell r="E286" t="str">
            <v>КТП ШЦ-407 ВЛ 10 кВ №4 ПС Шацкая</v>
          </cell>
          <cell r="F286" t="str">
            <v>140000039122</v>
          </cell>
          <cell r="G286" t="str">
            <v/>
          </cell>
          <cell r="H286" t="str">
            <v/>
          </cell>
          <cell r="I286" t="str">
            <v/>
          </cell>
          <cell r="J286">
            <v>0</v>
          </cell>
        </row>
        <row r="287">
          <cell r="E287" t="str">
            <v>КТП-10/0,4 кВ № 12</v>
          </cell>
          <cell r="F287" t="str">
            <v>140000039281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</row>
        <row r="288">
          <cell r="E288" t="str">
            <v>КТП 10/0,4 кВ 4274, мощностью 100 кВа</v>
          </cell>
          <cell r="F288" t="str">
            <v>140000039284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</row>
        <row r="289">
          <cell r="E289" t="str">
            <v>КТП 10/0,4 кВ 4428</v>
          </cell>
          <cell r="F289" t="str">
            <v>140000039285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</row>
        <row r="290">
          <cell r="E290" t="str">
            <v>КТП-4551 с. Большие Поляны</v>
          </cell>
          <cell r="F290" t="str">
            <v>77716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</row>
        <row r="291">
          <cell r="E291" t="str">
            <v>КТП-2785 д. Муняково</v>
          </cell>
          <cell r="F291" t="str">
            <v>77717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</row>
        <row r="292">
          <cell r="E292" t="str">
            <v>КТП-4502 п. Рязанские сады</v>
          </cell>
          <cell r="F292" t="str">
            <v>77718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</row>
        <row r="293">
          <cell r="E293" t="str">
            <v>КТПП-10/0,4 кВ 4169 с. Захарово</v>
          </cell>
          <cell r="F293" t="str">
            <v>77723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</row>
        <row r="294">
          <cell r="E294" t="str">
            <v>КТП 10/0,4 № 5054</v>
          </cell>
          <cell r="F294" t="str">
            <v>140000039296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</row>
        <row r="295">
          <cell r="E295" t="str">
            <v>КТП 10/0,4 № 5024</v>
          </cell>
          <cell r="F295" t="str">
            <v>140000039298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</row>
        <row r="296">
          <cell r="E296" t="str">
            <v>МТП 10/0,4 № 5289</v>
          </cell>
          <cell r="F296" t="str">
            <v>140000039300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</row>
        <row r="297">
          <cell r="E297" t="str">
            <v>КТП-3142 Рыбное</v>
          </cell>
          <cell r="F297" t="str">
            <v>77726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</row>
        <row r="298">
          <cell r="E298" t="str">
            <v>КТП-10/0,4 кВ 5566 д. Трубниково</v>
          </cell>
          <cell r="F298" t="str">
            <v>77729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</row>
        <row r="299">
          <cell r="E299" t="str">
            <v>КТП-10/0,4 кВ 5524 Рязань, р-н Песочня-26</v>
          </cell>
          <cell r="F299" t="str">
            <v>77733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</row>
        <row r="300">
          <cell r="E300" t="str">
            <v>КТП-10/0,4 кВ 5600 н.п. Новоселки</v>
          </cell>
          <cell r="F300" t="str">
            <v>77737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</row>
        <row r="301">
          <cell r="E301" t="str">
            <v>КТП-10/0,4 кВ 2265 Пущино</v>
          </cell>
          <cell r="F301" t="str">
            <v>77743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</row>
        <row r="302">
          <cell r="E302" t="str">
            <v>КТП-10/0,4 кВ 5508 с. Пущино</v>
          </cell>
          <cell r="F302" t="str">
            <v>77745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</row>
        <row r="303">
          <cell r="E303" t="str">
            <v>МТП-10/0,4 кВ 2336 д. Турлатово</v>
          </cell>
          <cell r="F303" t="str">
            <v>77750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</row>
        <row r="304">
          <cell r="E304" t="str">
            <v>КТП 10/0,4 № 5049</v>
          </cell>
          <cell r="F304" t="str">
            <v>140000039309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</row>
        <row r="305">
          <cell r="E305" t="str">
            <v>КТП 1256 Новая Жизнь</v>
          </cell>
          <cell r="F305" t="str">
            <v>140000039319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</row>
        <row r="306">
          <cell r="E306" t="str">
            <v>КТП 10/0,4 № 5113</v>
          </cell>
          <cell r="F306" t="str">
            <v>140000039321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</row>
        <row r="307">
          <cell r="E307" t="str">
            <v>КТП-5007 160 кВА от ВЛ-10кВ №14 ПС 110/10 Невская</v>
          </cell>
          <cell r="F307" t="str">
            <v>140000039324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</row>
        <row r="308">
          <cell r="E308" t="str">
            <v>СТП-5006  63 кВА от ВЛ-10 кВ №5 ПС110/10 Невская</v>
          </cell>
          <cell r="F308" t="str">
            <v>140000039326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</row>
        <row r="309">
          <cell r="E309" t="str">
            <v>КТП-3062 н.п. Кораблино</v>
          </cell>
          <cell r="F309" t="str">
            <v>140000039328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</row>
        <row r="310">
          <cell r="E310" t="str">
            <v>СТП-3050 н.п. Кораблино</v>
          </cell>
          <cell r="F310" t="str">
            <v>140000039330</v>
          </cell>
          <cell r="G310" t="str">
            <v/>
          </cell>
          <cell r="H310" t="str">
            <v/>
          </cell>
          <cell r="I310" t="str">
            <v/>
          </cell>
          <cell r="J310">
            <v>1</v>
          </cell>
        </row>
        <row r="311">
          <cell r="E311" t="str">
            <v>СТП-3084 н.п. Кораблино</v>
          </cell>
          <cell r="F311" t="str">
            <v>140000039332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</row>
        <row r="312">
          <cell r="E312" t="str">
            <v>КТП-2513 н.п. Рудинка</v>
          </cell>
          <cell r="F312" t="str">
            <v>140000039346</v>
          </cell>
          <cell r="G312" t="str">
            <v>1817</v>
          </cell>
          <cell r="H312" t="str">
            <v/>
          </cell>
          <cell r="I312" t="str">
            <v/>
          </cell>
          <cell r="J312">
            <v>1</v>
          </cell>
        </row>
        <row r="313">
          <cell r="E313" t="str">
            <v>СТП № 3080 н.п. Огородниково</v>
          </cell>
          <cell r="F313" t="str">
            <v>140000039383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</row>
        <row r="314">
          <cell r="E314" t="str">
            <v>СТП-6055</v>
          </cell>
          <cell r="F314" t="str">
            <v>77756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</row>
        <row r="315">
          <cell r="E315" t="str">
            <v>ТП-6094</v>
          </cell>
          <cell r="F315" t="str">
            <v>77761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</row>
        <row r="316">
          <cell r="E316" t="str">
            <v>СТП-4634 н.п. Истье</v>
          </cell>
          <cell r="F316" t="str">
            <v>77764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</row>
        <row r="317">
          <cell r="E317" t="str">
            <v>ТП-6097</v>
          </cell>
          <cell r="F317" t="str">
            <v>77768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</row>
        <row r="318">
          <cell r="E318" t="str">
            <v>КТП-7034</v>
          </cell>
          <cell r="F318" t="str">
            <v>77771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</row>
        <row r="319">
          <cell r="E319" t="str">
            <v>КТПП-630 кВа тех.прис. ООО "Полинка"</v>
          </cell>
          <cell r="F319" t="str">
            <v>77775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</row>
        <row r="320">
          <cell r="E320" t="str">
            <v>КТП № 3399 н.п. Петровичи</v>
          </cell>
          <cell r="F320" t="str">
            <v>140000039394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</row>
        <row r="321">
          <cell r="E321" t="str">
            <v>СТП № 4391</v>
          </cell>
          <cell r="F321" t="str">
            <v>140000039403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</row>
        <row r="322">
          <cell r="E322" t="str">
            <v>СТП № Городилова</v>
          </cell>
          <cell r="F322" t="str">
            <v>140000039405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</row>
        <row r="323">
          <cell r="E323" t="str">
            <v>СТП № 1106 нп Константиново</v>
          </cell>
          <cell r="F323" t="str">
            <v>140000039407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</row>
        <row r="324">
          <cell r="E324" t="str">
            <v>СТП № Гаврилова</v>
          </cell>
          <cell r="F324" t="str">
            <v>140000039410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</row>
        <row r="325">
          <cell r="E325" t="str">
            <v>СТП 10/0,4 кВ ШЦ-1019 ВЛ 10 кВ №10 ПС Шацкая</v>
          </cell>
          <cell r="F325" t="str">
            <v>140000039415</v>
          </cell>
          <cell r="G325" t="str">
            <v/>
          </cell>
          <cell r="H325" t="str">
            <v/>
          </cell>
          <cell r="I325" t="str">
            <v/>
          </cell>
          <cell r="J325">
            <v>0</v>
          </cell>
        </row>
        <row r="326">
          <cell r="E326" t="str">
            <v>СТП-6065 ВЛ 10кВ №4 ПС Путятино</v>
          </cell>
          <cell r="F326" t="str">
            <v>140000039417</v>
          </cell>
          <cell r="G326" t="str">
            <v/>
          </cell>
          <cell r="H326" t="str">
            <v/>
          </cell>
          <cell r="I326" t="str">
            <v/>
          </cell>
          <cell r="J326">
            <v>0</v>
          </cell>
        </row>
        <row r="327">
          <cell r="E327" t="str">
            <v>СТП-6345 ВЛ 10 кВ №6 ПС Караулово</v>
          </cell>
          <cell r="F327" t="str">
            <v>140000039420</v>
          </cell>
          <cell r="G327" t="str">
            <v/>
          </cell>
          <cell r="H327" t="str">
            <v/>
          </cell>
          <cell r="I327" t="str">
            <v/>
          </cell>
          <cell r="J327">
            <v>0</v>
          </cell>
        </row>
        <row r="328">
          <cell r="E328" t="str">
            <v>КТП-10/0,4кВ ЦН-1419</v>
          </cell>
          <cell r="F328" t="str">
            <v>140000039429</v>
          </cell>
          <cell r="G328" t="str">
            <v/>
          </cell>
          <cell r="H328" t="str">
            <v/>
          </cell>
          <cell r="I328" t="str">
            <v/>
          </cell>
          <cell r="J328">
            <v>0</v>
          </cell>
        </row>
        <row r="329">
          <cell r="E329" t="str">
            <v>КТП 10/0,4 кВ № 3128, 160 кВа</v>
          </cell>
          <cell r="F329" t="str">
            <v>140000039459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</row>
        <row r="330">
          <cell r="E330" t="str">
            <v>КТП 10/0,4 кВ 4207</v>
          </cell>
          <cell r="F330" t="str">
            <v>140000039476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</row>
        <row r="331">
          <cell r="E331" t="str">
            <v>КТП-10/0,4 кВ 2204 н.п. Храпово</v>
          </cell>
          <cell r="F331" t="str">
            <v>77799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</row>
        <row r="332">
          <cell r="E332" t="str">
            <v>Прочее оборудование ЗТП 10/0,4 кВ № 5936</v>
          </cell>
          <cell r="F332" t="str">
            <v>77804</v>
          </cell>
          <cell r="G332" t="str">
            <v/>
          </cell>
          <cell r="H332" t="str">
            <v/>
          </cell>
          <cell r="I332" t="str">
            <v/>
          </cell>
          <cell r="J332">
            <v>0</v>
          </cell>
        </row>
        <row r="333">
          <cell r="E333" t="str">
            <v>КТП № 3770 н.п. Лакаш</v>
          </cell>
          <cell r="F333" t="str">
            <v>140000039487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</row>
        <row r="334">
          <cell r="E334" t="str">
            <v>СТП № 4459 н.п. Малиновка</v>
          </cell>
          <cell r="F334" t="str">
            <v>140000039494</v>
          </cell>
          <cell r="G334" t="str">
            <v/>
          </cell>
          <cell r="H334" t="str">
            <v/>
          </cell>
          <cell r="I334" t="str">
            <v/>
          </cell>
          <cell r="J334">
            <v>1</v>
          </cell>
        </row>
        <row r="335">
          <cell r="E335" t="str">
            <v>КТП-10/0,4 кВ 3117</v>
          </cell>
          <cell r="F335" t="str">
            <v>140000039497</v>
          </cell>
          <cell r="G335" t="str">
            <v/>
          </cell>
          <cell r="H335" t="str">
            <v/>
          </cell>
          <cell r="I335" t="str">
            <v/>
          </cell>
          <cell r="J335">
            <v>2</v>
          </cell>
        </row>
        <row r="336">
          <cell r="E336" t="str">
            <v>СТП  25-10/0,4кВ №8493</v>
          </cell>
          <cell r="F336" t="str">
            <v>140000039514</v>
          </cell>
          <cell r="G336" t="str">
            <v>29874</v>
          </cell>
          <cell r="H336" t="str">
            <v/>
          </cell>
          <cell r="I336" t="str">
            <v/>
          </cell>
          <cell r="J336">
            <v>1</v>
          </cell>
        </row>
        <row r="337">
          <cell r="E337" t="str">
            <v>Система накопления электроэнергии ЗТП-1030 Желудево</v>
          </cell>
          <cell r="F337" t="str">
            <v>140000039737</v>
          </cell>
          <cell r="G337" t="str">
            <v/>
          </cell>
          <cell r="H337" t="str">
            <v/>
          </cell>
          <cell r="I337" t="str">
            <v/>
          </cell>
          <cell r="J337">
            <v>0</v>
          </cell>
        </row>
        <row r="338">
          <cell r="E338" t="str">
            <v>СТП № 7055</v>
          </cell>
          <cell r="F338" t="str">
            <v>140000039745</v>
          </cell>
          <cell r="G338" t="str">
            <v/>
          </cell>
          <cell r="H338" t="str">
            <v/>
          </cell>
          <cell r="I338" t="str">
            <v/>
          </cell>
          <cell r="J338">
            <v>0</v>
          </cell>
        </row>
        <row r="339">
          <cell r="E339" t="str">
            <v>СТП № 7051</v>
          </cell>
          <cell r="F339" t="str">
            <v>140000039747</v>
          </cell>
          <cell r="G339" t="str">
            <v/>
          </cell>
          <cell r="H339" t="str">
            <v/>
          </cell>
          <cell r="I339" t="str">
            <v/>
          </cell>
          <cell r="J339">
            <v>0</v>
          </cell>
        </row>
        <row r="340">
          <cell r="E340" t="str">
            <v>СТП № 7052</v>
          </cell>
          <cell r="F340" t="str">
            <v>140000039750</v>
          </cell>
          <cell r="G340" t="str">
            <v/>
          </cell>
          <cell r="H340" t="str">
            <v/>
          </cell>
          <cell r="I340" t="str">
            <v/>
          </cell>
          <cell r="J340">
            <v>0</v>
          </cell>
        </row>
        <row r="341">
          <cell r="E341" t="str">
            <v>СТП № 7056</v>
          </cell>
          <cell r="F341" t="str">
            <v>140000039753</v>
          </cell>
          <cell r="G341" t="str">
            <v/>
          </cell>
          <cell r="H341" t="str">
            <v/>
          </cell>
          <cell r="I341" t="str">
            <v/>
          </cell>
          <cell r="J341">
            <v>0</v>
          </cell>
        </row>
        <row r="342">
          <cell r="E342" t="str">
            <v>СТП № 1032 н.п. Воружка</v>
          </cell>
          <cell r="F342" t="str">
            <v>140000039756</v>
          </cell>
          <cell r="G342" t="str">
            <v/>
          </cell>
          <cell r="H342" t="str">
            <v/>
          </cell>
          <cell r="I342" t="str">
            <v/>
          </cell>
          <cell r="J342">
            <v>0</v>
          </cell>
        </row>
        <row r="343">
          <cell r="E343" t="str">
            <v>СТП-1582 с. Щетиновка</v>
          </cell>
          <cell r="F343" t="str">
            <v>77872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</row>
        <row r="344">
          <cell r="E344" t="str">
            <v>СТП-10/0,4кВ №6330 н.п.Сомово</v>
          </cell>
          <cell r="F344" t="str">
            <v>140000039768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</row>
        <row r="345">
          <cell r="E345" t="str">
            <v>СТП-6112</v>
          </cell>
          <cell r="F345" t="str">
            <v>77877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</row>
        <row r="346">
          <cell r="E346" t="str">
            <v>МТП-6112</v>
          </cell>
          <cell r="F346" t="str">
            <v>77880</v>
          </cell>
          <cell r="G346" t="str">
            <v/>
          </cell>
          <cell r="H346" t="str">
            <v/>
          </cell>
          <cell r="I346" t="str">
            <v/>
          </cell>
          <cell r="J346">
            <v>1</v>
          </cell>
        </row>
        <row r="347">
          <cell r="E347" t="str">
            <v>КТП-7060 н.п. Бортники</v>
          </cell>
          <cell r="F347" t="str">
            <v>77883</v>
          </cell>
          <cell r="G347" t="str">
            <v/>
          </cell>
          <cell r="H347" t="str">
            <v/>
          </cell>
          <cell r="I347" t="str">
            <v/>
          </cell>
          <cell r="J347">
            <v>1</v>
          </cell>
        </row>
        <row r="348"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  <cell r="M2">
            <v>0</v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  <cell r="M3">
            <v>0</v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  <cell r="M4">
            <v>0</v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  <cell r="M5">
            <v>0</v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  <cell r="M6" t="str">
            <v>Сасовский район</v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  <cell r="M7">
            <v>0</v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  <cell r="M8">
            <v>0</v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  <cell r="M9">
            <v>0</v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  <cell r="M10">
            <v>0</v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  <cell r="M11">
            <v>0</v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  <cell r="M12" t="str">
            <v>Шиловский р-он</v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  <cell r="M13" t="str">
            <v>Шиловский р-он</v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  <cell r="M14">
            <v>0</v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  <cell r="M15" t="str">
            <v>с.Прудская Михайловский р-н</v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  <cell r="M16">
            <v>0</v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  <cell r="M17">
            <v>0</v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  <cell r="M18">
            <v>0</v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  <cell r="M19">
            <v>0</v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  <cell r="M20">
            <v>0</v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  <cell r="M21" t="str">
            <v>Пронский участок</v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  <cell r="M22" t="str">
            <v>Пронский участок</v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  <cell r="M23" t="str">
            <v>Сасовский район</v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  <cell r="M24" t="str">
            <v>Ермишинский район</v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  <cell r="M25" t="str">
            <v>Сасовский район</v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  <cell r="M26" t="str">
            <v>Ряжский р-н</v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  <cell r="M27" t="str">
            <v>Новодеревенский р-н</v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  <cell r="M28" t="str">
            <v>Скопиниский район</v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  <cell r="M29" t="str">
            <v>Скопиниский район</v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  <cell r="M30">
            <v>0</v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  <cell r="M31" t="str">
            <v>Новодеревенский р-н</v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  <cell r="M32">
            <v>0</v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  <cell r="M33">
            <v>0</v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  <cell r="M34">
            <v>0</v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  <cell r="M35">
            <v>0</v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  <cell r="M36">
            <v>0</v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  <cell r="M37" t="str">
            <v>с.Стрелецкие Выселки Михайловский р-н</v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  <cell r="M38" t="str">
            <v>п.Коровино Михайловский р-н</v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  <cell r="M39" t="str">
            <v>н.п.Плахино Захаровский р-н</v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  <cell r="M40" t="str">
            <v>с.Захарово Захаровский р-н</v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  <cell r="M41" t="str">
            <v>с.Захарово Захаровский р-н</v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  <cell r="M42" t="str">
            <v>н.п.Малое Свистово Михайловский р-н</v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  <cell r="M43">
            <v>0</v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  <cell r="M44">
            <v>0</v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  <cell r="M45">
            <v>0</v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  <cell r="M46">
            <v>0</v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  <cell r="M47" t="str">
            <v>Скопиниский район</v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  <cell r="M48" t="str">
            <v>Скопиниский район</v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  <cell r="M49">
            <v>0</v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  <cell r="M50">
            <v>0</v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  <cell r="M51">
            <v>0</v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  <cell r="M52">
            <v>0</v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  <cell r="M53">
            <v>0</v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  <cell r="M54">
            <v>0</v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  <cell r="M55">
            <v>0</v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  <cell r="M56" t="str">
            <v>Ермишинский район</v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  <cell r="M57" t="str">
            <v>Ермишинский район</v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  <cell r="M58" t="str">
            <v>Ермишинский район</v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  <cell r="M59" t="str">
            <v>Сасовский район</v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  <cell r="M60" t="str">
            <v>Сасовский район</v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  <cell r="M61">
            <v>0</v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  <cell r="M62">
            <v>0</v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  <cell r="M63">
            <v>0</v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  <cell r="M64">
            <v>0</v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  <cell r="M65">
            <v>0</v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  <cell r="M66">
            <v>0</v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  <cell r="M67">
            <v>0</v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  <cell r="M68">
            <v>0</v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  <cell r="M69">
            <v>0</v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  <cell r="M70">
            <v>0</v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  <cell r="M71" t="str">
            <v>Шиловский р-он</v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  <cell r="M72">
            <v>0</v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  <cell r="M73">
            <v>0</v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  <cell r="M74">
            <v>0</v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  <cell r="M75">
            <v>0</v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  <cell r="M76">
            <v>0</v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  <cell r="M77">
            <v>0</v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  <cell r="M78">
            <v>0</v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  <cell r="M79">
            <v>0</v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  <cell r="M80">
            <v>0</v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  <cell r="M81">
            <v>0</v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  <cell r="M82">
            <v>0</v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  <cell r="M83">
            <v>0</v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  <cell r="M84">
            <v>0</v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  <cell r="M85">
            <v>0</v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  <cell r="M86">
            <v>0</v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  <cell r="M87">
            <v>0</v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  <cell r="M88" t="str">
            <v>Ермишинский район</v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  <cell r="M89" t="str">
            <v>Ряжский р-н</v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  <cell r="M90" t="str">
            <v>Ряжский р-н</v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  <cell r="M91">
            <v>0</v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  <cell r="M92">
            <v>0</v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  <cell r="M93">
            <v>0</v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  <cell r="M94" t="str">
            <v>Скопиниский район</v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  <cell r="M95" t="str">
            <v>Скопиниский район</v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  <cell r="M96">
            <v>0</v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  <cell r="M97">
            <v>0</v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  <cell r="M98" t="str">
            <v>Старожиловский РЭС</v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  <cell r="M99" t="str">
            <v>Старожиловский РЭС</v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  <cell r="M100" t="str">
            <v>Старожиловский РЭС</v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  <cell r="M101" t="str">
            <v>Старожиловский РЭС</v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  <cell r="M102" t="str">
            <v>Старожиловский РЭС</v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  <cell r="M103" t="str">
            <v>Старожиловский РЭС</v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  <cell r="M104" t="str">
            <v>Старожиловский РЭС</v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  <cell r="M105">
            <v>0</v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  <cell r="M106">
            <v>0</v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  <cell r="M107" t="str">
            <v>с.Захарово Захаровский р-н</v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  <cell r="M108">
            <v>0</v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  <cell r="M109">
            <v>0</v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  <cell r="M110">
            <v>0</v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  <cell r="M111">
            <v>0</v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  <cell r="M112">
            <v>0</v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  <cell r="M113">
            <v>0</v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  <cell r="M114">
            <v>0</v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  <cell r="M115">
            <v>0</v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  <cell r="M116">
            <v>0</v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  <cell r="M117">
            <v>0</v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  <cell r="M118">
            <v>0</v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  <cell r="M119">
            <v>0</v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  <cell r="M120">
            <v>0</v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  <cell r="M121">
            <v>0</v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  <cell r="M122">
            <v>0</v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  <cell r="M123">
            <v>0</v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  <cell r="M124">
            <v>0</v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  <cell r="M125">
            <v>0</v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  <cell r="M126">
            <v>0</v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  <cell r="M127">
            <v>0</v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  <cell r="M128">
            <v>0</v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  <cell r="M129">
            <v>0</v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  <cell r="M130" t="str">
            <v>Шиловский р-он</v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  <cell r="M131" t="str">
            <v>Шиловский р-он</v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  <cell r="M132">
            <v>0</v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  <cell r="M133" t="str">
            <v>Скопиниский район</v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  <cell r="M134" t="str">
            <v>Скопиниский район</v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  <cell r="M135" t="str">
            <v>Скопиниский район</v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  <cell r="M136">
            <v>0</v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  <cell r="M137" t="str">
            <v>Новодеревенский р-н</v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  <cell r="M138" t="str">
            <v>Новодеревенский р-н</v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  <cell r="M139" t="str">
            <v>Новодеревенский р-н</v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  <cell r="M140" t="str">
            <v>Кораблинский р-н</v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  <cell r="M141" t="str">
            <v>Кораблинский р-н</v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  <cell r="M142" t="str">
            <v>Кораблинский р-н</v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  <cell r="M143" t="str">
            <v>Ряжский р-н</v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  <cell r="M144" t="str">
            <v>Скопиниский район</v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  <cell r="M145" t="str">
            <v>Скопиниский район</v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  <cell r="M146">
            <v>0</v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  <cell r="M147">
            <v>0</v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  <cell r="M148">
            <v>0</v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  <cell r="M149">
            <v>0</v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  <cell r="M150">
            <v>0</v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  <cell r="M151">
            <v>0</v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  <cell r="M152">
            <v>0</v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  <cell r="M153" t="str">
            <v>Старожиловский РЭС</v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  <cell r="M154">
            <v>0</v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  <cell r="M155">
            <v>0</v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  <cell r="M156">
            <v>0</v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  <cell r="M157">
            <v>0</v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  <cell r="M158">
            <v>0</v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  <cell r="M159">
            <v>0</v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  <cell r="M160" t="str">
            <v>Шиловский р-он</v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  <cell r="M161">
            <v>0</v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  <cell r="M162">
            <v>0</v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  <cell r="M163">
            <v>0</v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  <cell r="M164">
            <v>0</v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  <cell r="M165">
            <v>0</v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  <cell r="M166">
            <v>0</v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  <cell r="M167">
            <v>0</v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  <cell r="M168">
            <v>0</v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  <cell r="M169" t="str">
            <v>Кадомский район</v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  <cell r="M170" t="str">
            <v>н.п.Локня Михайловский р-н</v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  <cell r="M171">
            <v>0</v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  <cell r="M172">
            <v>0</v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  <cell r="M173" t="str">
            <v>г.Сасово</v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  <cell r="M174" t="str">
            <v>г.Сасово</v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  <cell r="M175">
            <v>0</v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  <cell r="M176">
            <v>0</v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  <cell r="M177">
            <v>0</v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  <cell r="M178">
            <v>0</v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  <cell r="M179">
            <v>0</v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  <cell r="M180" t="str">
            <v>Сасовский район</v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  <cell r="M181">
            <v>0</v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  <cell r="M182">
            <v>0</v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  <cell r="M183">
            <v>0</v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  <cell r="M184">
            <v>0</v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  <cell r="M185">
            <v>0</v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  <cell r="M186">
            <v>0</v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  <cell r="M187">
            <v>0</v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  <cell r="M188">
            <v>0</v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  <cell r="M189">
            <v>0</v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  <cell r="M190">
            <v>0</v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  <cell r="M191">
            <v>0</v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  <cell r="M192">
            <v>0</v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  <cell r="M193">
            <v>0</v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  <cell r="M194">
            <v>0</v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  <cell r="M195">
            <v>0</v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  <cell r="M196">
            <v>0</v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  <cell r="M197">
            <v>0</v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  <cell r="M198">
            <v>0</v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  <cell r="M199">
            <v>0</v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  <cell r="M200">
            <v>0</v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  <cell r="M201">
            <v>0</v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  <cell r="M202">
            <v>0</v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  <cell r="M203">
            <v>0</v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  <cell r="M204">
            <v>0</v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  <cell r="M205" t="str">
            <v>Сасовский район</v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  <cell r="M206" t="str">
            <v>Сасовский район</v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  <cell r="M207">
            <v>0</v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  <cell r="M208">
            <v>0</v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  <cell r="M209">
            <v>0</v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  <cell r="M210">
            <v>0</v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  <cell r="M211">
            <v>0</v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  <cell r="M212">
            <v>0</v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  <cell r="M213">
            <v>0</v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  <cell r="M214">
            <v>0</v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  <cell r="M215" t="str">
            <v>Шиловский р-он</v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  <cell r="M216">
            <v>0</v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  <cell r="M217">
            <v>0</v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  <cell r="M218">
            <v>0</v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  <cell r="M219">
            <v>0</v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  <cell r="M220">
            <v>0</v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  <cell r="M221">
            <v>0</v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  <cell r="M222">
            <v>0</v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  <cell r="M223">
            <v>0</v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  <cell r="M224">
            <v>0</v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  <cell r="M225" t="str">
            <v>Шиловский р-он</v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  <cell r="M226">
            <v>0</v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  <cell r="M227">
            <v>0</v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  <cell r="M228">
            <v>0</v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  <cell r="M229" t="str">
            <v>с.Щетиновка Михайловский р-н</v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  <cell r="M230" t="str">
            <v>Ермишинский район</v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  <cell r="M231">
            <v>0</v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  <cell r="M232">
            <v>0</v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  <cell r="M233">
            <v>0</v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  <cell r="M234">
            <v>0</v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  <cell r="M235">
            <v>0</v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  <cell r="M236">
            <v>0</v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  <cell r="M237" t="str">
            <v>Шиловский р-он</v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  <cell r="M238" t="str">
            <v>Шиловский р-он</v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  <cell r="M239">
            <v>0</v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  <cell r="M240" t="str">
            <v>с.Прудская Михайловский р-н</v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  <cell r="M241">
            <v>0</v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  <cell r="M242" t="str">
            <v>Пронский участок</v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  <cell r="M243">
            <v>0</v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  <cell r="M244">
            <v>0</v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  <cell r="M245">
            <v>0</v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  <cell r="K246" t="str">
            <v>ШТ</v>
          </cell>
          <cell r="L246" t="str">
            <v/>
          </cell>
          <cell r="M246" t="str">
            <v>Сасовский район</v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  <cell r="M247" t="str">
            <v>Ермишинский район</v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  <cell r="M248" t="str">
            <v>Новодеревенский р-н</v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  <cell r="M249">
            <v>0</v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  <cell r="M250">
            <v>0</v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  <cell r="M251">
            <v>0</v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  <cell r="M252">
            <v>0</v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  <cell r="M253">
            <v>0</v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  <cell r="M254" t="str">
            <v>п.Коровино Михайловский р-н</v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  <cell r="M255" t="str">
            <v>н.п.Плахино Захаровский р-н</v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  <cell r="M256" t="str">
            <v>с.Захарово Захаровский р-н</v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  <cell r="M257" t="str">
            <v>с.Захарово Захаровский р-н</v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  <cell r="M258" t="str">
            <v>н.п.Малое Свистово Михайловский р-н</v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  <cell r="M259">
            <v>0</v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  <cell r="M260">
            <v>0</v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  <cell r="M261">
            <v>0</v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  <cell r="M262">
            <v>0</v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  <cell r="M263">
            <v>0</v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  <cell r="M264" t="str">
            <v>Скопиниский район</v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  <cell r="M265">
            <v>0</v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  <cell r="M266">
            <v>0</v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  <cell r="M267">
            <v>0</v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  <cell r="M268" t="str">
            <v>Сасовский район</v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  <cell r="M269">
            <v>0</v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  <cell r="M270">
            <v>0</v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  <cell r="M271" t="str">
            <v>Шиловский р-он</v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  <cell r="M272">
            <v>0</v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  <cell r="M273">
            <v>0</v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  <cell r="M274">
            <v>0</v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  <cell r="M275">
            <v>0</v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  <cell r="M276">
            <v>0</v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  <cell r="M277">
            <v>0</v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  <cell r="M278">
            <v>0</v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  <cell r="M279">
            <v>0</v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  <cell r="M280">
            <v>0</v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  <cell r="M281">
            <v>0</v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  <cell r="M282">
            <v>0</v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  <cell r="M283" t="str">
            <v>н.п.Покровское Михайловский р-н</v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  <cell r="M284">
            <v>0</v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  <cell r="M285">
            <v>0</v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  <cell r="M286">
            <v>0</v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  <cell r="M287">
            <v>0</v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  <cell r="M288" t="str">
            <v>Старожиловский РЭС</v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  <cell r="M289" t="str">
            <v>Старожиловский РЭС</v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  <cell r="M290" t="str">
            <v>Старожиловский РЭС</v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  <cell r="M291" t="str">
            <v>с.Захарово Захаровский р-н</v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  <cell r="M292">
            <v>0</v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  <cell r="M293">
            <v>0</v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  <cell r="M294">
            <v>0</v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  <cell r="M295">
            <v>0</v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  <cell r="M296">
            <v>0</v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  <cell r="M297">
            <v>0</v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  <cell r="M298">
            <v>0</v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  <cell r="M299">
            <v>0</v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  <cell r="M300">
            <v>0</v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  <cell r="M301">
            <v>0</v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  <cell r="M302">
            <v>0</v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  <cell r="M303" t="str">
            <v>Шиловский р-он</v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  <cell r="M304">
            <v>0</v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  <cell r="M305" t="str">
            <v>Новодеревенский р-н</v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  <cell r="M306" t="str">
            <v>Новодеревенский р-н</v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  <cell r="M307" t="str">
            <v>Кораблинский р-н</v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  <cell r="M308" t="str">
            <v>Кораблинский р-н</v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  <cell r="M309" t="str">
            <v>Кораблинский р-н</v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  <cell r="M310" t="str">
            <v>Скопиниский район</v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  <cell r="M311">
            <v>0</v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  <cell r="M312">
            <v>0</v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  <cell r="M313">
            <v>0</v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  <cell r="M314" t="str">
            <v>Старожиловский РЭС</v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  <cell r="M315">
            <v>0</v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  <cell r="M316">
            <v>0</v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  <cell r="M317">
            <v>0</v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  <cell r="M318">
            <v>0</v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  <cell r="M319">
            <v>0</v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  <cell r="M320">
            <v>0</v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  <cell r="M321" t="str">
            <v>Шиловский р-он</v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  <cell r="M322">
            <v>0</v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  <cell r="M323">
            <v>0</v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  <cell r="M324">
            <v>0</v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  <cell r="M325">
            <v>0</v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  <cell r="M326" t="str">
            <v>Сасовский район</v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  <cell r="M327">
            <v>0</v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  <cell r="M328">
            <v>0</v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  <cell r="M329">
            <v>0</v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  <cell r="M330">
            <v>0</v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  <cell r="M331">
            <v>0</v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  <cell r="M332">
            <v>0</v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  <cell r="M333">
            <v>0</v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  <cell r="M334">
            <v>0</v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  <cell r="M335" t="str">
            <v>Шиловский р-он</v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  <cell r="M336">
            <v>0</v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  <cell r="M337">
            <v>0</v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  <cell r="M338">
            <v>0</v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  <cell r="M339">
            <v>0</v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  <cell r="M340" t="str">
            <v>Шиловский р-он</v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  <cell r="M341" t="str">
            <v>с.Щетиновка Михайловский р-н</v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  <cell r="M342">
            <v>0</v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  <cell r="M343">
            <v>0</v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  <cell r="M344">
            <v>0</v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  <cell r="M345">
            <v>0</v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/>
      <sheetData sheetId="1">
        <row r="1">
          <cell r="E1" t="str">
            <v>Название</v>
          </cell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</row>
        <row r="2">
          <cell r="E2" t="str">
            <v>Здание ЗТП 10/0,4 кВ № 5936 4*1000 кВа</v>
          </cell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</row>
        <row r="3">
          <cell r="E3" t="str">
            <v>Здание ПС 110кВ "Развитие"</v>
          </cell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</row>
        <row r="4">
          <cell r="E4" t="str">
            <v>ВЛ-0,4 кВ № 2 ТП-5360 н.п. Агро-Пустынь</v>
          </cell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</row>
        <row r="5">
          <cell r="E5" t="str">
            <v>ВЛ-0,4кВ №4 от ТП № 5248 н.п. Алеканово</v>
          </cell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</v>
          </cell>
        </row>
        <row r="6">
          <cell r="E6" t="str">
            <v>ВЛ-0,4кВ № от КТП СВ-506</v>
          </cell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</v>
          </cell>
        </row>
        <row r="7">
          <cell r="E7" t="str">
            <v>ВЛ-0.4кВ ф.1 от КТПП-3483 н.п. Подвязье</v>
          </cell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</row>
        <row r="8">
          <cell r="E8" t="str">
            <v>ВЛ 0,4 кВ Ф.1 от СТП 7024 н.п. Алеканово</v>
          </cell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</v>
          </cell>
        </row>
        <row r="9">
          <cell r="E9" t="str">
            <v>ВЛ 0,4 кВ № 4 от КТП 3058</v>
          </cell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</row>
        <row r="10">
          <cell r="E10" t="str">
            <v>ВЛ-0,4кВ № 2 от ТП № 5335</v>
          </cell>
          <cell r="F10" t="str">
            <v>130000009444</v>
          </cell>
          <cell r="G10" t="str">
            <v/>
          </cell>
          <cell r="H10" t="str">
            <v/>
          </cell>
          <cell r="I10" t="str">
            <v/>
          </cell>
          <cell r="J10">
            <v>0</v>
          </cell>
        </row>
        <row r="11">
          <cell r="E11" t="str">
            <v>ВЛ-0.4кВ ф. от ТП №6129</v>
          </cell>
          <cell r="F11" t="str">
            <v>130000009445</v>
          </cell>
          <cell r="G11" t="str">
            <v/>
          </cell>
          <cell r="H11" t="str">
            <v/>
          </cell>
          <cell r="I11" t="str">
            <v/>
          </cell>
          <cell r="J11">
            <v>0</v>
          </cell>
        </row>
        <row r="12">
          <cell r="E12" t="str">
            <v>ВЛ 10 кВ отп.от оп.№ 10 ВЛ-10 кВ № 6 ПС Бусаево</v>
          </cell>
          <cell r="F12" t="str">
            <v>130000009446</v>
          </cell>
          <cell r="G12" t="str">
            <v/>
          </cell>
          <cell r="H12" t="str">
            <v/>
          </cell>
          <cell r="I12" t="str">
            <v/>
          </cell>
          <cell r="J12">
            <v>0.9</v>
          </cell>
        </row>
        <row r="13">
          <cell r="E13" t="str">
            <v>ВЛ 10 кВ отп.от оп.№ 265 ВЛ 10 кВ № 1 ПС Ерахтур</v>
          </cell>
          <cell r="F13" t="str">
            <v>130000009447</v>
          </cell>
          <cell r="G13" t="str">
            <v/>
          </cell>
          <cell r="H13" t="str">
            <v/>
          </cell>
          <cell r="I13" t="str">
            <v/>
          </cell>
          <cell r="J13">
            <v>0.15</v>
          </cell>
        </row>
        <row r="14">
          <cell r="E14" t="str">
            <v>ВЛ-0,4 кВ №1 от КТП № 1258 н.п. Инякино</v>
          </cell>
          <cell r="F14" t="str">
            <v>130000009448</v>
          </cell>
          <cell r="G14" t="str">
            <v/>
          </cell>
          <cell r="H14" t="str">
            <v/>
          </cell>
          <cell r="I14" t="str">
            <v/>
          </cell>
          <cell r="J14">
            <v>2.7E-2</v>
          </cell>
        </row>
        <row r="15">
          <cell r="E15" t="str">
            <v>ВЛ-0.4кВ ф.1 от СТП-6076 н.п. Дядьково</v>
          </cell>
          <cell r="F15" t="str">
            <v>77594</v>
          </cell>
          <cell r="G15" t="str">
            <v/>
          </cell>
          <cell r="H15" t="str">
            <v/>
          </cell>
          <cell r="I15" t="str">
            <v/>
          </cell>
          <cell r="J15">
            <v>5.0000000000000001E-3</v>
          </cell>
        </row>
        <row r="16">
          <cell r="E16" t="str">
            <v>ВЛ-0.4кВ ф.1 от СТП-1576 вбл. с. Прудская</v>
          </cell>
          <cell r="F16" t="str">
            <v>77597</v>
          </cell>
          <cell r="G16" t="str">
            <v/>
          </cell>
          <cell r="H16" t="str">
            <v/>
          </cell>
          <cell r="I16" t="str">
            <v/>
          </cell>
          <cell r="J16">
            <v>3.2000000000000001E-2</v>
          </cell>
        </row>
        <row r="17">
          <cell r="E17" t="str">
            <v>ВЛ-0,4 кВ от КТП № 3023 - 63 кВа</v>
          </cell>
          <cell r="F17" t="str">
            <v>130000009451</v>
          </cell>
          <cell r="G17" t="str">
            <v/>
          </cell>
          <cell r="H17" t="str">
            <v/>
          </cell>
          <cell r="I17" t="str">
            <v/>
          </cell>
          <cell r="J17">
            <v>2.052</v>
          </cell>
        </row>
        <row r="18">
          <cell r="E18" t="str">
            <v>ВЛ 10кВ от оп. № 3, отпайки ВЛ-10 кВ № 1 ПС Кирицына КТП-3023</v>
          </cell>
          <cell r="F18" t="str">
            <v>130000009452</v>
          </cell>
          <cell r="G18" t="str">
            <v/>
          </cell>
          <cell r="H18" t="str">
            <v/>
          </cell>
          <cell r="I18" t="str">
            <v/>
          </cell>
          <cell r="J18">
            <v>0.18</v>
          </cell>
        </row>
        <row r="19">
          <cell r="E19" t="str">
            <v>ВЛ-10кВ №6 ПС Окружная оп.№1 ВЛ-10кВ отп. на КТП-2322</v>
          </cell>
          <cell r="F19" t="str">
            <v>77602</v>
          </cell>
          <cell r="G19" t="str">
            <v/>
          </cell>
          <cell r="H19" t="str">
            <v/>
          </cell>
          <cell r="I19" t="str">
            <v/>
          </cell>
          <cell r="J19">
            <v>2E-3</v>
          </cell>
        </row>
        <row r="20">
          <cell r="E20" t="str">
            <v>ВЛ-10кВ от оп.№3 ЗТП-3077 отп. на ПКТП-2157</v>
          </cell>
          <cell r="F20" t="str">
            <v>77604</v>
          </cell>
          <cell r="G20" t="str">
            <v/>
          </cell>
          <cell r="H20" t="str">
            <v/>
          </cell>
          <cell r="I20" t="str">
            <v/>
          </cell>
          <cell r="J20">
            <v>1.07</v>
          </cell>
        </row>
        <row r="21">
          <cell r="E21" t="str">
            <v>ВЛ-0,4кВ от КТП-2157 с. Костино</v>
          </cell>
          <cell r="F21" t="str">
            <v>77606</v>
          </cell>
          <cell r="G21" t="str">
            <v/>
          </cell>
          <cell r="H21" t="str">
            <v/>
          </cell>
          <cell r="I21" t="str">
            <v/>
          </cell>
          <cell r="J21">
            <v>0.96</v>
          </cell>
        </row>
        <row r="22">
          <cell r="E22" t="str">
            <v>ВЛ-10кВ №7 от РП-51 от оп.№87 на КТП-4054</v>
          </cell>
          <cell r="F22" t="str">
            <v>77599</v>
          </cell>
          <cell r="G22" t="str">
            <v/>
          </cell>
          <cell r="H22" t="str">
            <v/>
          </cell>
          <cell r="I22" t="str">
            <v/>
          </cell>
          <cell r="J22">
            <v>7.0000000000000001E-3</v>
          </cell>
        </row>
        <row r="23">
          <cell r="E23" t="str">
            <v>ВЛ-0,4кВ №1,2 от КТП-4054</v>
          </cell>
          <cell r="F23" t="str">
            <v>77601</v>
          </cell>
          <cell r="G23" t="str">
            <v/>
          </cell>
          <cell r="H23" t="str">
            <v/>
          </cell>
          <cell r="I23" t="str">
            <v/>
          </cell>
          <cell r="J23">
            <v>5.84</v>
          </cell>
        </row>
        <row r="24">
          <cell r="E24" t="str">
            <v>ВЛ 10 кВ отп. от оп. №2 отп. от опоры № 121 ф. №1ПС 110/10 кВ Вялсы</v>
          </cell>
          <cell r="F24" t="str">
            <v>130000009458</v>
          </cell>
          <cell r="G24" t="str">
            <v/>
          </cell>
          <cell r="H24" t="str">
            <v/>
          </cell>
          <cell r="I24" t="str">
            <v/>
          </cell>
          <cell r="J24">
            <v>0.12</v>
          </cell>
        </row>
        <row r="25">
          <cell r="E25" t="str">
            <v>ВЛ 10 кВ отп.  от оп. №3 ВЛ 10 кВ №2 ЦРП «Нарма»(отп.на КТП  НР-204-63кВа) в стор</v>
          </cell>
          <cell r="F25" t="str">
            <v>130000009459</v>
          </cell>
          <cell r="G25" t="str">
            <v/>
          </cell>
          <cell r="H25" t="str">
            <v/>
          </cell>
          <cell r="I25" t="str">
            <v/>
          </cell>
          <cell r="J25">
            <v>0.01</v>
          </cell>
        </row>
        <row r="26">
          <cell r="E26" t="str">
            <v>ВЛ 0,4 кВ от КТП 10/0,4 кв СВ-112, 100 кВА</v>
          </cell>
          <cell r="F26" t="str">
            <v>130000009460</v>
          </cell>
          <cell r="G26" t="str">
            <v/>
          </cell>
          <cell r="H26" t="str">
            <v/>
          </cell>
          <cell r="I26" t="str">
            <v/>
          </cell>
          <cell r="J26">
            <v>0.56000000000000005</v>
          </cell>
        </row>
        <row r="27">
          <cell r="E27" t="str">
            <v>ВЛ 0,4 кВ №1 от ДГУ №1 (ПАО МТС)</v>
          </cell>
          <cell r="F27" t="str">
            <v>130000009461</v>
          </cell>
          <cell r="G27" t="str">
            <v/>
          </cell>
          <cell r="H27" t="str">
            <v/>
          </cell>
          <cell r="I27" t="str">
            <v/>
          </cell>
          <cell r="J27">
            <v>2.4E-2</v>
          </cell>
        </row>
        <row r="28">
          <cell r="E28" t="str">
            <v>ВЛ 0,4 кВ №1 от СТП-5000</v>
          </cell>
          <cell r="F28" t="str">
            <v>130000009462</v>
          </cell>
          <cell r="G28" t="str">
            <v/>
          </cell>
          <cell r="H28" t="str">
            <v/>
          </cell>
          <cell r="I28" t="str">
            <v/>
          </cell>
          <cell r="J28">
            <v>5.0000000000000001E-3</v>
          </cell>
        </row>
        <row r="29">
          <cell r="E29" t="str">
            <v>КЛ-6кВ ПС Скопин ф2 1сш</v>
          </cell>
          <cell r="F29" t="str">
            <v>130000009463</v>
          </cell>
          <cell r="G29" t="str">
            <v/>
          </cell>
          <cell r="H29" t="str">
            <v/>
          </cell>
          <cell r="I29" t="str">
            <v/>
          </cell>
          <cell r="J29">
            <v>9.0559999999999992</v>
          </cell>
        </row>
        <row r="30">
          <cell r="E30" t="str">
            <v>КЛ-6кВ ПС Скопин ф9 2сш</v>
          </cell>
          <cell r="F30" t="str">
            <v>130000009464</v>
          </cell>
          <cell r="G30" t="str">
            <v/>
          </cell>
          <cell r="H30" t="str">
            <v/>
          </cell>
          <cell r="I30" t="str">
            <v/>
          </cell>
          <cell r="J30">
            <v>9.0649999999999995</v>
          </cell>
        </row>
        <row r="31">
          <cell r="E31" t="str">
            <v>ВЛ 0,4 кВ от КТП № 7028 н.п. Дубровичи</v>
          </cell>
          <cell r="F31" t="str">
            <v>130000009465</v>
          </cell>
          <cell r="G31" t="str">
            <v/>
          </cell>
          <cell r="H31" t="str">
            <v/>
          </cell>
          <cell r="I31" t="str">
            <v/>
          </cell>
          <cell r="J31">
            <v>0</v>
          </cell>
        </row>
        <row r="32">
          <cell r="E32" t="str">
            <v>ВЛ 0,4 кВ от КТП-3747 н.п.Ижевское</v>
          </cell>
          <cell r="F32" t="str">
            <v>130000009466</v>
          </cell>
          <cell r="G32" t="str">
            <v/>
          </cell>
          <cell r="H32" t="str">
            <v/>
          </cell>
          <cell r="I32" t="str">
            <v/>
          </cell>
          <cell r="J32">
            <v>0.03</v>
          </cell>
        </row>
        <row r="33">
          <cell r="E33" t="str">
            <v>ВЛ-0,4кВ от РУ-0,4кВ МТП 5002/100кВа н.п.Бурминка</v>
          </cell>
          <cell r="F33" t="str">
            <v>130000009467</v>
          </cell>
          <cell r="G33" t="str">
            <v/>
          </cell>
          <cell r="H33" t="str">
            <v/>
          </cell>
          <cell r="I33" t="str">
            <v/>
          </cell>
          <cell r="J33">
            <v>0.06</v>
          </cell>
        </row>
        <row r="34">
          <cell r="E34" t="str">
            <v>ВЛ-0.4кВ ф.1 от СТП-7025 с. Федякино</v>
          </cell>
          <cell r="F34" t="str">
            <v>77612</v>
          </cell>
          <cell r="G34" t="str">
            <v/>
          </cell>
          <cell r="H34" t="str">
            <v/>
          </cell>
          <cell r="I34" t="str">
            <v/>
          </cell>
          <cell r="J34">
            <v>5.0000000000000001E-3</v>
          </cell>
        </row>
        <row r="35">
          <cell r="E35" t="str">
            <v>ВЛ 0,4 кВ Ф.1 от СТП № 7027 н.п. Поляны</v>
          </cell>
          <cell r="F35" t="str">
            <v>130000009469</v>
          </cell>
          <cell r="G35" t="str">
            <v/>
          </cell>
          <cell r="H35" t="str">
            <v/>
          </cell>
          <cell r="I35" t="str">
            <v/>
          </cell>
          <cell r="J35">
            <v>0</v>
          </cell>
        </row>
        <row r="36">
          <cell r="E36" t="str">
            <v>ВЛ 0,4 кВ Ф.2 от СТП № 7027 н.п. Поляны</v>
          </cell>
          <cell r="F36" t="str">
            <v>130000009470</v>
          </cell>
          <cell r="G36" t="str">
            <v/>
          </cell>
          <cell r="H36" t="str">
            <v/>
          </cell>
          <cell r="I36" t="str">
            <v/>
          </cell>
          <cell r="J36">
            <v>0</v>
          </cell>
        </row>
        <row r="37">
          <cell r="E37" t="str">
            <v>ВЛ 0,4 кВ Ф.3 от СТП № 7027 н.п. Поляны</v>
          </cell>
          <cell r="F37" t="str">
            <v>130000009471</v>
          </cell>
          <cell r="G37" t="str">
            <v/>
          </cell>
          <cell r="H37" t="str">
            <v/>
          </cell>
          <cell r="I37" t="str">
            <v/>
          </cell>
          <cell r="J37">
            <v>0</v>
          </cell>
        </row>
        <row r="38">
          <cell r="E38" t="str">
            <v>ВЛ-0.4кВ ф.1 от СТП-6077 г. Рязань</v>
          </cell>
          <cell r="F38" t="str">
            <v>77615</v>
          </cell>
          <cell r="G38" t="str">
            <v/>
          </cell>
          <cell r="H38" t="str">
            <v/>
          </cell>
          <cell r="I38" t="str">
            <v/>
          </cell>
          <cell r="J38">
            <v>5.0000000000000001E-3</v>
          </cell>
        </row>
        <row r="39">
          <cell r="E39" t="str">
            <v>ВЛ-0.4кВ ф.4 от КТП-1092 с. Стрелецкие Выселки</v>
          </cell>
          <cell r="F39" t="str">
            <v>77616</v>
          </cell>
          <cell r="G39" t="str">
            <v/>
          </cell>
          <cell r="H39" t="str">
            <v/>
          </cell>
          <cell r="I39" t="str">
            <v/>
          </cell>
          <cell r="J39">
            <v>4.8000000000000001E-2</v>
          </cell>
        </row>
        <row r="40">
          <cell r="E40" t="str">
            <v>ВЛ-0.4кВ ф.1 от СТП-1575 н.п. Коровинский спиртзавод</v>
          </cell>
          <cell r="F40" t="str">
            <v>77619</v>
          </cell>
          <cell r="G40" t="str">
            <v/>
          </cell>
          <cell r="H40" t="str">
            <v/>
          </cell>
          <cell r="I40" t="str">
            <v/>
          </cell>
          <cell r="J40">
            <v>1.0999999999999999E-2</v>
          </cell>
        </row>
        <row r="41">
          <cell r="E41" t="str">
            <v>ВЛ-0.4кВ ф.1 от СТП-4393 Плахинское сельское поселение</v>
          </cell>
          <cell r="F41" t="str">
            <v>77622</v>
          </cell>
          <cell r="G41" t="str">
            <v/>
          </cell>
          <cell r="H41" t="str">
            <v/>
          </cell>
          <cell r="I41" t="str">
            <v/>
          </cell>
          <cell r="J41">
            <v>0.13400000000000001</v>
          </cell>
        </row>
        <row r="42">
          <cell r="E42" t="str">
            <v>ВЛ-0.4кВ ф.1 от СТП- (Платинум)</v>
          </cell>
          <cell r="F42" t="str">
            <v>77625</v>
          </cell>
          <cell r="G42" t="str">
            <v/>
          </cell>
          <cell r="H42" t="str">
            <v/>
          </cell>
          <cell r="I42" t="str">
            <v/>
          </cell>
          <cell r="J42">
            <v>0.01</v>
          </cell>
        </row>
        <row r="43">
          <cell r="E43" t="str">
            <v>ВЛ-0.4кВ ф.1 от СТП- (АМО)</v>
          </cell>
          <cell r="F43" t="str">
            <v>77628</v>
          </cell>
          <cell r="G43" t="str">
            <v/>
          </cell>
          <cell r="H43" t="str">
            <v/>
          </cell>
          <cell r="I43" t="str">
            <v/>
          </cell>
          <cell r="J43">
            <v>8.0000000000000002E-3</v>
          </cell>
        </row>
        <row r="44">
          <cell r="E44" t="str">
            <v>ВЛ-0.4кВ ф.1 от КТП-1577</v>
          </cell>
          <cell r="F44" t="str">
            <v>77631</v>
          </cell>
          <cell r="G44" t="str">
            <v/>
          </cell>
          <cell r="H44" t="str">
            <v/>
          </cell>
          <cell r="I44" t="str">
            <v/>
          </cell>
          <cell r="J44">
            <v>1.2E-2</v>
          </cell>
        </row>
        <row r="45">
          <cell r="E45" t="str">
            <v>ВЛ-0.4кВ ф.1 от КТП-7023 н.п. Рыбное</v>
          </cell>
          <cell r="F45" t="str">
            <v>77634</v>
          </cell>
          <cell r="G45" t="str">
            <v/>
          </cell>
          <cell r="H45" t="str">
            <v/>
          </cell>
          <cell r="I45" t="str">
            <v/>
          </cell>
          <cell r="J45">
            <v>0.111</v>
          </cell>
        </row>
        <row r="46">
          <cell r="E46" t="str">
            <v>ВЛ-0,4кВ ф.2 от КТП ШЦ-408</v>
          </cell>
          <cell r="F46" t="str">
            <v>130000009480</v>
          </cell>
          <cell r="G46" t="str">
            <v/>
          </cell>
          <cell r="H46" t="str">
            <v/>
          </cell>
          <cell r="I46" t="str">
            <v/>
          </cell>
          <cell r="J46">
            <v>5.0000000000000001E-3</v>
          </cell>
        </row>
        <row r="47">
          <cell r="E47" t="str">
            <v>ВЛ-0,4кВ ф.1 от КТП  ШЦ-1018</v>
          </cell>
          <cell r="F47" t="str">
            <v>130000009481</v>
          </cell>
          <cell r="G47" t="str">
            <v/>
          </cell>
          <cell r="H47" t="str">
            <v/>
          </cell>
          <cell r="I47" t="str">
            <v/>
          </cell>
          <cell r="J47">
            <v>0.61699999999999999</v>
          </cell>
        </row>
        <row r="48">
          <cell r="E48" t="str">
            <v>ВЛ 0,4 кВ от КТП 3643 н.п. Киструс</v>
          </cell>
          <cell r="F48" t="str">
            <v>130000009482</v>
          </cell>
          <cell r="G48" t="str">
            <v/>
          </cell>
          <cell r="H48" t="str">
            <v/>
          </cell>
          <cell r="I48" t="str">
            <v/>
          </cell>
          <cell r="J48">
            <v>0.48</v>
          </cell>
        </row>
      </sheetData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  <cell r="M10" t="str">
            <v>Путятинский район</v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  <cell r="M44" t="str">
            <v>Шацкий район</v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  <cell r="M45" t="str">
            <v>Шацкий район</v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  <cell r="M55" t="str">
            <v>Шацкий район</v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  <cell r="M85" t="str">
            <v>Шацкий район</v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  <cell r="M86" t="str">
            <v>Шацкий район</v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  <cell r="M87" t="str">
            <v>Шацкий район</v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  <cell r="M165" t="str">
            <v>Шацкий район</v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  <cell r="M166" t="str">
            <v>Путятинский район</v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  <cell r="M167" t="str">
            <v>Путятинский район</v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  <cell r="M168" t="str">
            <v>Чучковский район</v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  <cell r="M209" t="str">
            <v>Чучковский район</v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  <cell r="M210" t="str">
            <v>Шацкий район</v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  <cell r="M214" t="str">
            <v>Путятинский район</v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  <cell r="M227" t="str">
            <v>Чучковский район</v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  <cell r="M228" t="str">
            <v>Путятинский район</v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 t="e">
            <v>#N/A</v>
          </cell>
          <cell r="K246" t="str">
            <v>ШТ</v>
          </cell>
          <cell r="L246" t="str">
            <v/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  <cell r="M262" t="str">
            <v>Шацкий район</v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  <cell r="M263" t="str">
            <v>Шацкий район</v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  <cell r="M284" t="str">
            <v>Шацкий район</v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  <cell r="M323" t="str">
            <v>Шацкий район</v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  <cell r="M324" t="str">
            <v>Путятинский район</v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  <cell r="M325" t="str">
            <v>Путятинский район</v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  <cell r="M342" t="str">
            <v>Путятинский район</v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E1" t="str">
            <v>Название</v>
          </cell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</row>
        <row r="2">
          <cell r="E2" t="str">
            <v>Здание ЗТП 10/0,4 кВ № 5936 4*1000 кВа</v>
          </cell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</row>
        <row r="3">
          <cell r="E3" t="str">
            <v>Здание ПС 110кВ "Развитие"</v>
          </cell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</row>
        <row r="4">
          <cell r="E4" t="str">
            <v>ВЛ-0,4 кВ № 2 ТП-5360 н.п. Агро-Пустынь</v>
          </cell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</row>
        <row r="5">
          <cell r="E5" t="str">
            <v>ВЛ-0,4кВ №4 от ТП № 5248 н.п. Алеканово</v>
          </cell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</v>
          </cell>
        </row>
        <row r="6">
          <cell r="E6" t="str">
            <v>ВЛ-0,4кВ № от КТП СВ-506</v>
          </cell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</v>
          </cell>
        </row>
        <row r="7">
          <cell r="E7" t="str">
            <v>ВЛ-0.4кВ ф.1 от КТПП-3483 н.п. Подвязье</v>
          </cell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</row>
        <row r="8">
          <cell r="E8" t="str">
            <v>ВЛ 0,4 кВ Ф.1 от СТП 7024 н.п. Алеканово</v>
          </cell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</v>
          </cell>
        </row>
        <row r="9">
          <cell r="E9" t="str">
            <v>ВЛ 0,4 кВ № 4 от КТП 3058</v>
          </cell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</v>
          </cell>
        </row>
        <row r="10">
          <cell r="E10" t="str">
            <v>ВЛ-0,4кВ № 2 от ТП № 5335</v>
          </cell>
          <cell r="F10" t="str">
            <v>130000009444</v>
          </cell>
          <cell r="G10" t="str">
            <v/>
          </cell>
          <cell r="H10" t="str">
            <v/>
          </cell>
          <cell r="I10" t="str">
            <v/>
          </cell>
          <cell r="J10">
            <v>0</v>
          </cell>
        </row>
        <row r="11">
          <cell r="E11" t="str">
            <v>ВЛ-0.4кВ ф. от ТП №6129</v>
          </cell>
          <cell r="F11" t="str">
            <v>130000009445</v>
          </cell>
          <cell r="G11" t="str">
            <v/>
          </cell>
          <cell r="H11" t="str">
            <v/>
          </cell>
          <cell r="I11" t="str">
            <v/>
          </cell>
          <cell r="J11">
            <v>0.91200000000000003</v>
          </cell>
        </row>
        <row r="12">
          <cell r="E12" t="str">
            <v>ВЛ 10 кВ отп.от оп.№ 10 ВЛ-10 кВ № 6 ПС Бусаево</v>
          </cell>
          <cell r="F12" t="str">
            <v>130000009446</v>
          </cell>
          <cell r="G12" t="str">
            <v/>
          </cell>
          <cell r="H12" t="str">
            <v/>
          </cell>
          <cell r="I12" t="str">
            <v/>
          </cell>
          <cell r="J12">
            <v>0.9</v>
          </cell>
        </row>
        <row r="13">
          <cell r="E13" t="str">
            <v>ВЛ 10 кВ отп.от оп.№ 265 ВЛ 10 кВ № 1 ПС Ерахтур</v>
          </cell>
          <cell r="F13" t="str">
            <v>130000009447</v>
          </cell>
          <cell r="G13" t="str">
            <v/>
          </cell>
          <cell r="H13" t="str">
            <v/>
          </cell>
          <cell r="I13" t="str">
            <v/>
          </cell>
          <cell r="J13">
            <v>0.15</v>
          </cell>
        </row>
        <row r="14">
          <cell r="E14" t="str">
            <v>ВЛ-0,4 кВ №1 от КТП № 1258 н.п. Инякино</v>
          </cell>
          <cell r="F14" t="str">
            <v>130000009448</v>
          </cell>
          <cell r="G14" t="str">
            <v/>
          </cell>
          <cell r="H14" t="str">
            <v/>
          </cell>
          <cell r="I14" t="str">
            <v/>
          </cell>
          <cell r="J14">
            <v>2.7E-2</v>
          </cell>
        </row>
        <row r="15">
          <cell r="E15" t="str">
            <v>ВЛ-0.4кВ ф.1 от СТП-6076 н.п. Дядьково</v>
          </cell>
          <cell r="F15" t="str">
            <v>77594</v>
          </cell>
          <cell r="G15" t="str">
            <v/>
          </cell>
          <cell r="H15" t="str">
            <v/>
          </cell>
          <cell r="I15" t="str">
            <v/>
          </cell>
          <cell r="J15">
            <v>5.0000000000000001E-3</v>
          </cell>
        </row>
        <row r="16">
          <cell r="E16" t="str">
            <v>ВЛ-0.4кВ ф.1 от СТП-1576 вбл. с. Прудская</v>
          </cell>
          <cell r="F16" t="str">
            <v>77597</v>
          </cell>
          <cell r="G16" t="str">
            <v/>
          </cell>
          <cell r="H16" t="str">
            <v/>
          </cell>
          <cell r="I16" t="str">
            <v/>
          </cell>
          <cell r="J16">
            <v>3.2000000000000001E-2</v>
          </cell>
        </row>
        <row r="17">
          <cell r="E17" t="str">
            <v>ВЛ-0,4 кВ от КТП № 3023 - 63 кВа</v>
          </cell>
          <cell r="F17" t="str">
            <v>130000009451</v>
          </cell>
          <cell r="G17" t="str">
            <v/>
          </cell>
          <cell r="H17" t="str">
            <v/>
          </cell>
          <cell r="I17" t="str">
            <v/>
          </cell>
          <cell r="J17">
            <v>2.052</v>
          </cell>
        </row>
        <row r="18">
          <cell r="E18" t="str">
            <v>ВЛ 10кВ от оп. № 3, отпайки ВЛ-10 кВ № 1 ПС Кирицына КТП-3023</v>
          </cell>
          <cell r="F18" t="str">
            <v>130000009452</v>
          </cell>
          <cell r="G18" t="str">
            <v/>
          </cell>
          <cell r="H18" t="str">
            <v/>
          </cell>
          <cell r="I18" t="str">
            <v/>
          </cell>
          <cell r="J18">
            <v>0.18</v>
          </cell>
        </row>
        <row r="19">
          <cell r="E19" t="str">
            <v>ВЛ-10кВ №6 ПС Окружная оп.№1 ВЛ-10кВ отп. на КТП-2322</v>
          </cell>
          <cell r="F19" t="str">
            <v>77602</v>
          </cell>
          <cell r="G19" t="str">
            <v/>
          </cell>
          <cell r="H19" t="str">
            <v/>
          </cell>
          <cell r="I19" t="str">
            <v/>
          </cell>
          <cell r="J19">
            <v>2E-3</v>
          </cell>
        </row>
        <row r="20">
          <cell r="E20" t="str">
            <v>ВЛ-10кВ от оп.№3 ЗТП-3077 отп. на ПКТП-2157</v>
          </cell>
          <cell r="F20" t="str">
            <v>77604</v>
          </cell>
          <cell r="G20" t="str">
            <v/>
          </cell>
          <cell r="H20" t="str">
            <v/>
          </cell>
          <cell r="I20" t="str">
            <v/>
          </cell>
          <cell r="J20">
            <v>1.07</v>
          </cell>
        </row>
        <row r="21">
          <cell r="E21" t="str">
            <v>ВЛ-0,4кВ от КТП-2157 с. Костино</v>
          </cell>
          <cell r="F21" t="str">
            <v>77606</v>
          </cell>
          <cell r="G21" t="str">
            <v/>
          </cell>
          <cell r="H21" t="str">
            <v/>
          </cell>
          <cell r="I21" t="str">
            <v/>
          </cell>
          <cell r="J21">
            <v>0.96</v>
          </cell>
        </row>
        <row r="22">
          <cell r="E22" t="str">
            <v>ВЛ-10кВ №7 от РП-51 от оп.№87 на КТП-4054</v>
          </cell>
          <cell r="F22" t="str">
            <v>77599</v>
          </cell>
          <cell r="G22" t="str">
            <v/>
          </cell>
          <cell r="H22" t="str">
            <v/>
          </cell>
          <cell r="I22" t="str">
            <v/>
          </cell>
          <cell r="J22">
            <v>7.0000000000000001E-3</v>
          </cell>
        </row>
        <row r="23">
          <cell r="E23" t="str">
            <v>ВЛ-0,4кВ №1,2 от КТП-4054</v>
          </cell>
          <cell r="F23" t="str">
            <v>77601</v>
          </cell>
          <cell r="G23" t="str">
            <v/>
          </cell>
          <cell r="H23" t="str">
            <v/>
          </cell>
          <cell r="I23" t="str">
            <v/>
          </cell>
          <cell r="J23">
            <v>5.84</v>
          </cell>
        </row>
        <row r="24">
          <cell r="E24" t="str">
            <v>ВЛ 10 кВ отп. от оп. №2 отп. от опоры № 121 ф. №1ПС 110/10 кВ Вялсы</v>
          </cell>
          <cell r="F24" t="str">
            <v>130000009458</v>
          </cell>
          <cell r="G24" t="str">
            <v/>
          </cell>
          <cell r="H24" t="str">
            <v/>
          </cell>
          <cell r="I24" t="str">
            <v/>
          </cell>
          <cell r="J24">
            <v>0.12</v>
          </cell>
        </row>
        <row r="25">
          <cell r="E25" t="str">
            <v>ВЛ 10 кВ отп.  от оп. №3 ВЛ 10 кВ №2 ЦРП «Нарма»(отп.на КТП  НР-204-63кВа) в стор</v>
          </cell>
          <cell r="F25" t="str">
            <v>130000009459</v>
          </cell>
          <cell r="G25" t="str">
            <v/>
          </cell>
          <cell r="H25" t="str">
            <v/>
          </cell>
          <cell r="I25" t="str">
            <v/>
          </cell>
          <cell r="J25">
            <v>0.01</v>
          </cell>
        </row>
        <row r="26">
          <cell r="E26" t="str">
            <v>ВЛ 0,4 кВ от КТП 10/0,4 кв СВ-112, 100 кВА</v>
          </cell>
          <cell r="F26" t="str">
            <v>130000009460</v>
          </cell>
          <cell r="G26" t="str">
            <v/>
          </cell>
          <cell r="H26" t="str">
            <v/>
          </cell>
          <cell r="I26" t="str">
            <v/>
          </cell>
          <cell r="J26">
            <v>0.56000000000000005</v>
          </cell>
        </row>
        <row r="27">
          <cell r="E27" t="str">
            <v>ВЛ 0,4 кВ №1 от ДГУ №1 (ПАО МТС)</v>
          </cell>
          <cell r="F27" t="str">
            <v>130000009461</v>
          </cell>
          <cell r="G27" t="str">
            <v/>
          </cell>
          <cell r="H27" t="str">
            <v/>
          </cell>
          <cell r="I27" t="str">
            <v/>
          </cell>
          <cell r="J27">
            <v>2.4E-2</v>
          </cell>
        </row>
        <row r="28">
          <cell r="E28" t="str">
            <v>ВЛ 0,4 кВ №1 от СТП-5000</v>
          </cell>
          <cell r="F28" t="str">
            <v>130000009462</v>
          </cell>
          <cell r="G28" t="str">
            <v/>
          </cell>
          <cell r="H28" t="str">
            <v/>
          </cell>
          <cell r="I28" t="str">
            <v/>
          </cell>
          <cell r="J28">
            <v>5.0000000000000001E-3</v>
          </cell>
        </row>
        <row r="29">
          <cell r="E29" t="str">
            <v>КЛ-6кВ ПС Скопин ф2 1сш</v>
          </cell>
          <cell r="F29" t="str">
            <v>130000009463</v>
          </cell>
          <cell r="G29" t="str">
            <v/>
          </cell>
          <cell r="H29" t="str">
            <v/>
          </cell>
          <cell r="I29" t="str">
            <v/>
          </cell>
          <cell r="J29">
            <v>9.0559999999999992</v>
          </cell>
        </row>
        <row r="30">
          <cell r="E30" t="str">
            <v>КЛ-6кВ ПС Скопин ф9 2сш</v>
          </cell>
          <cell r="F30" t="str">
            <v>130000009464</v>
          </cell>
          <cell r="G30" t="str">
            <v/>
          </cell>
          <cell r="H30" t="str">
            <v/>
          </cell>
          <cell r="I30" t="str">
            <v/>
          </cell>
          <cell r="J30">
            <v>9.0649999999999995</v>
          </cell>
        </row>
        <row r="31">
          <cell r="E31" t="str">
            <v>ВЛ 0,4 кВ от КТП № 7028 н.п. Дубровичи</v>
          </cell>
          <cell r="F31" t="str">
            <v>130000009465</v>
          </cell>
          <cell r="G31" t="str">
            <v/>
          </cell>
          <cell r="H31" t="str">
            <v/>
          </cell>
          <cell r="I31" t="str">
            <v/>
          </cell>
          <cell r="J31">
            <v>0</v>
          </cell>
        </row>
        <row r="32">
          <cell r="E32" t="str">
            <v>ВЛ 0,4 кВ от КТП-3747 н.п.Ижевское</v>
          </cell>
          <cell r="F32" t="str">
            <v>130000009466</v>
          </cell>
          <cell r="G32" t="str">
            <v/>
          </cell>
          <cell r="H32" t="str">
            <v/>
          </cell>
          <cell r="I32" t="str">
            <v/>
          </cell>
          <cell r="J32">
            <v>0</v>
          </cell>
        </row>
        <row r="33">
          <cell r="E33" t="str">
            <v>ВЛ-0,4кВ от РУ-0,4кВ МТП 5002/100кВа н.п.Бурминка</v>
          </cell>
          <cell r="F33" t="str">
            <v>130000009467</v>
          </cell>
          <cell r="G33" t="str">
            <v/>
          </cell>
          <cell r="H33" t="str">
            <v/>
          </cell>
          <cell r="I33" t="str">
            <v/>
          </cell>
          <cell r="J33">
            <v>0.06</v>
          </cell>
        </row>
        <row r="34">
          <cell r="E34" t="str">
            <v>ВЛ-0.4кВ ф.1 от СТП-7025 с. Федякино</v>
          </cell>
          <cell r="F34" t="str">
            <v>77612</v>
          </cell>
          <cell r="G34" t="str">
            <v/>
          </cell>
          <cell r="H34" t="str">
            <v/>
          </cell>
          <cell r="I34" t="str">
            <v/>
          </cell>
          <cell r="J34">
            <v>5.0000000000000001E-3</v>
          </cell>
        </row>
        <row r="35">
          <cell r="E35" t="str">
            <v>ВЛ 0,4 кВ Ф.1 от СТП № 7027 н.п. Поляны</v>
          </cell>
          <cell r="F35" t="str">
            <v>130000009469</v>
          </cell>
          <cell r="G35" t="str">
            <v/>
          </cell>
          <cell r="H35" t="str">
            <v/>
          </cell>
          <cell r="I35" t="str">
            <v/>
          </cell>
          <cell r="J35">
            <v>0</v>
          </cell>
        </row>
        <row r="36">
          <cell r="E36" t="str">
            <v>ВЛ 0,4 кВ Ф.2 от СТП № 7027 н.п. Поляны</v>
          </cell>
          <cell r="F36" t="str">
            <v>130000009470</v>
          </cell>
          <cell r="G36" t="str">
            <v/>
          </cell>
          <cell r="H36" t="str">
            <v/>
          </cell>
          <cell r="I36" t="str">
            <v/>
          </cell>
          <cell r="J36">
            <v>0</v>
          </cell>
        </row>
        <row r="37">
          <cell r="E37" t="str">
            <v>ВЛ 0,4 кВ Ф.3 от СТП № 7027 н.п. Поляны</v>
          </cell>
          <cell r="F37" t="str">
            <v>130000009471</v>
          </cell>
          <cell r="G37" t="str">
            <v/>
          </cell>
          <cell r="H37" t="str">
            <v/>
          </cell>
          <cell r="I37" t="str">
            <v/>
          </cell>
          <cell r="J37">
            <v>0</v>
          </cell>
        </row>
        <row r="38">
          <cell r="E38" t="str">
            <v>ВЛ-0.4кВ ф.1 от СТП-6077 г. Рязань</v>
          </cell>
          <cell r="F38" t="str">
            <v>77615</v>
          </cell>
          <cell r="G38" t="str">
            <v/>
          </cell>
          <cell r="H38" t="str">
            <v/>
          </cell>
          <cell r="I38" t="str">
            <v/>
          </cell>
          <cell r="J38">
            <v>5.0000000000000001E-3</v>
          </cell>
        </row>
        <row r="39">
          <cell r="E39" t="str">
            <v>ВЛ-0.4кВ ф.4 от КТП-1092 с. Стрелецкие Выселки</v>
          </cell>
          <cell r="F39" t="str">
            <v>77616</v>
          </cell>
          <cell r="G39" t="str">
            <v/>
          </cell>
          <cell r="H39" t="str">
            <v/>
          </cell>
          <cell r="I39" t="str">
            <v/>
          </cell>
          <cell r="J39">
            <v>4.8000000000000001E-2</v>
          </cell>
        </row>
        <row r="40">
          <cell r="E40" t="str">
            <v>ВЛ-0.4кВ ф.1 от СТП-1575 н.п. Коровинский спиртзавод</v>
          </cell>
          <cell r="F40" t="str">
            <v>77619</v>
          </cell>
          <cell r="G40" t="str">
            <v/>
          </cell>
          <cell r="H40" t="str">
            <v/>
          </cell>
          <cell r="I40" t="str">
            <v/>
          </cell>
          <cell r="J40">
            <v>1.0999999999999999E-2</v>
          </cell>
        </row>
        <row r="41">
          <cell r="E41" t="str">
            <v>ВЛ-0.4кВ ф.1 от СТП-4393 Плахинское сельское поселение</v>
          </cell>
          <cell r="F41" t="str">
            <v>77622</v>
          </cell>
          <cell r="G41" t="str">
            <v/>
          </cell>
          <cell r="H41" t="str">
            <v/>
          </cell>
          <cell r="I41" t="str">
            <v/>
          </cell>
          <cell r="J41">
            <v>0.13400000000000001</v>
          </cell>
        </row>
        <row r="42">
          <cell r="E42" t="str">
            <v>ВЛ-0.4кВ ф.1 от СТП- (Платинум)</v>
          </cell>
          <cell r="F42" t="str">
            <v>77625</v>
          </cell>
          <cell r="G42" t="str">
            <v/>
          </cell>
          <cell r="H42" t="str">
            <v/>
          </cell>
          <cell r="I42" t="str">
            <v/>
          </cell>
          <cell r="J42">
            <v>0.01</v>
          </cell>
        </row>
        <row r="43">
          <cell r="E43" t="str">
            <v>ВЛ-0.4кВ ф.1 от СТП- (АМО)</v>
          </cell>
          <cell r="F43" t="str">
            <v>77628</v>
          </cell>
          <cell r="G43" t="str">
            <v/>
          </cell>
          <cell r="H43" t="str">
            <v/>
          </cell>
          <cell r="I43" t="str">
            <v/>
          </cell>
          <cell r="J43">
            <v>8.0000000000000002E-3</v>
          </cell>
        </row>
        <row r="44">
          <cell r="E44" t="str">
            <v>ВЛ-0.4кВ ф.1 от КТП-1577</v>
          </cell>
          <cell r="F44" t="str">
            <v>77631</v>
          </cell>
          <cell r="G44" t="str">
            <v/>
          </cell>
          <cell r="H44" t="str">
            <v/>
          </cell>
          <cell r="I44" t="str">
            <v/>
          </cell>
          <cell r="J44">
            <v>1.2E-2</v>
          </cell>
        </row>
        <row r="45">
          <cell r="E45" t="str">
            <v>ВЛ-0.4кВ ф.1 от КТП-7023 н.п. Рыбное</v>
          </cell>
          <cell r="F45" t="str">
            <v>77634</v>
          </cell>
          <cell r="G45" t="str">
            <v/>
          </cell>
          <cell r="H45" t="str">
            <v/>
          </cell>
          <cell r="I45" t="str">
            <v/>
          </cell>
          <cell r="J45">
            <v>0.111</v>
          </cell>
        </row>
        <row r="46">
          <cell r="E46" t="str">
            <v>ВЛ-0,4кВ ф.2 от КТП ШЦ-408</v>
          </cell>
          <cell r="F46" t="str">
            <v>130000009480</v>
          </cell>
          <cell r="G46" t="str">
            <v/>
          </cell>
          <cell r="H46" t="str">
            <v/>
          </cell>
          <cell r="I46" t="str">
            <v/>
          </cell>
          <cell r="J46">
            <v>5.0000000000000001E-3</v>
          </cell>
        </row>
        <row r="47">
          <cell r="E47" t="str">
            <v>ВЛ-0,4кВ ф.1 от КТП  ШЦ-1018</v>
          </cell>
          <cell r="F47" t="str">
            <v>130000009481</v>
          </cell>
          <cell r="G47" t="str">
            <v/>
          </cell>
          <cell r="H47" t="str">
            <v/>
          </cell>
          <cell r="I47" t="str">
            <v/>
          </cell>
          <cell r="J47">
            <v>0.61699999999999999</v>
          </cell>
        </row>
        <row r="48">
          <cell r="E48" t="str">
            <v>ВЛ 0,4 кВ от КТП 3643 н.п. Киструс</v>
          </cell>
          <cell r="F48" t="str">
            <v>130000009482</v>
          </cell>
          <cell r="G48" t="str">
            <v/>
          </cell>
          <cell r="H48" t="str">
            <v/>
          </cell>
          <cell r="I48" t="str">
            <v/>
          </cell>
          <cell r="J48">
            <v>0</v>
          </cell>
        </row>
        <row r="49">
          <cell r="E49" t="str">
            <v>ВЛ-10 кВ ф. № 14 ПС Гремячка отпайка на КТП-2165</v>
          </cell>
          <cell r="F49" t="str">
            <v>130000009483</v>
          </cell>
          <cell r="G49" t="str">
            <v/>
          </cell>
          <cell r="H49" t="str">
            <v/>
          </cell>
          <cell r="I49" t="str">
            <v/>
          </cell>
          <cell r="J49">
            <v>2.5999999999999999E-2</v>
          </cell>
        </row>
        <row r="50">
          <cell r="E50" t="str">
            <v>ВЛ-0,4 кВ № 1 от КТП-2165 10/0,4 кВ</v>
          </cell>
          <cell r="F50" t="str">
            <v>130000009484</v>
          </cell>
          <cell r="G50" t="str">
            <v/>
          </cell>
          <cell r="H50" t="str">
            <v/>
          </cell>
          <cell r="I50" t="str">
            <v/>
          </cell>
          <cell r="J50">
            <v>6.5000000000000002E-2</v>
          </cell>
        </row>
        <row r="51">
          <cell r="E51" t="str">
            <v>ВЛ-10кВ отп.от оп.№128 ВЛ-10 №8 ПС Лихачево на КТП-5510</v>
          </cell>
          <cell r="F51" t="str">
            <v>77641</v>
          </cell>
          <cell r="G51" t="str">
            <v/>
          </cell>
          <cell r="H51" t="str">
            <v/>
          </cell>
          <cell r="I51" t="str">
            <v/>
          </cell>
          <cell r="J51">
            <v>0.63500000000000001</v>
          </cell>
        </row>
        <row r="52">
          <cell r="E52" t="str">
            <v>ВЛ-0.4кВ от КТП-5510 с. Дядьково</v>
          </cell>
          <cell r="F52" t="str">
            <v>77642</v>
          </cell>
          <cell r="G52" t="str">
            <v/>
          </cell>
          <cell r="H52" t="str">
            <v/>
          </cell>
          <cell r="I52" t="str">
            <v/>
          </cell>
          <cell r="J52">
            <v>3.33</v>
          </cell>
        </row>
        <row r="53">
          <cell r="E53" t="str">
            <v>ВЛ-0.4кВ ф.1 от КТП-6086 н.п. Турлатово</v>
          </cell>
          <cell r="F53" t="str">
            <v>77645</v>
          </cell>
          <cell r="G53" t="str">
            <v/>
          </cell>
          <cell r="H53" t="str">
            <v/>
          </cell>
          <cell r="I53" t="str">
            <v/>
          </cell>
          <cell r="J53">
            <v>5.0000000000000001E-3</v>
          </cell>
        </row>
        <row r="54">
          <cell r="E54" t="str">
            <v>ВЛ 0,4 кВ от КТП 7026 н.п. Дубровичи</v>
          </cell>
          <cell r="F54" t="str">
            <v>130000009488</v>
          </cell>
          <cell r="G54" t="str">
            <v/>
          </cell>
          <cell r="H54" t="str">
            <v/>
          </cell>
          <cell r="I54" t="str">
            <v/>
          </cell>
          <cell r="J54">
            <v>0.01</v>
          </cell>
        </row>
        <row r="55">
          <cell r="E55" t="str">
            <v>ВЛ 0,4 кВ №2 от СТП-3079 н.п.Троица</v>
          </cell>
          <cell r="F55" t="str">
            <v>130000009489</v>
          </cell>
          <cell r="G55" t="str">
            <v/>
          </cell>
          <cell r="H55" t="str">
            <v/>
          </cell>
          <cell r="I55" t="str">
            <v/>
          </cell>
          <cell r="J55">
            <v>5.5E-2</v>
          </cell>
        </row>
        <row r="56">
          <cell r="E56" t="str">
            <v>ВЛ 0,4 кВ от СТП 5337 н.п. Снегири</v>
          </cell>
          <cell r="F56" t="str">
            <v>130000009490</v>
          </cell>
          <cell r="G56" t="str">
            <v/>
          </cell>
          <cell r="H56" t="str">
            <v/>
          </cell>
          <cell r="I56" t="str">
            <v/>
          </cell>
          <cell r="J56">
            <v>5.7000000000000002E-2</v>
          </cell>
        </row>
        <row r="57">
          <cell r="E57" t="str">
            <v>КЛ-0,4кВ ф.1 от КТП ШЦ-408</v>
          </cell>
          <cell r="F57" t="str">
            <v>130000009491</v>
          </cell>
          <cell r="G57" t="str">
            <v/>
          </cell>
          <cell r="H57" t="str">
            <v/>
          </cell>
          <cell r="I57" t="str">
            <v/>
          </cell>
          <cell r="J57">
            <v>0.27</v>
          </cell>
        </row>
        <row r="58">
          <cell r="E58" t="str">
            <v>ВЛ-0.4кВ ф.2 от КТП НР-201</v>
          </cell>
          <cell r="F58" t="str">
            <v>130000009492</v>
          </cell>
          <cell r="G58" t="str">
            <v/>
          </cell>
          <cell r="H58" t="str">
            <v/>
          </cell>
          <cell r="I58" t="str">
            <v/>
          </cell>
          <cell r="J58">
            <v>0.08</v>
          </cell>
        </row>
        <row r="59">
          <cell r="E59" t="str">
            <v>ВЛ-0.4кВ ф.4 от КТП ВС-311</v>
          </cell>
          <cell r="F59" t="str">
            <v>130000009493</v>
          </cell>
          <cell r="G59" t="str">
            <v/>
          </cell>
          <cell r="H59" t="str">
            <v/>
          </cell>
          <cell r="I59" t="str">
            <v/>
          </cell>
          <cell r="J59">
            <v>0.01</v>
          </cell>
        </row>
        <row r="60">
          <cell r="E60" t="str">
            <v>ВЛ-0.4кВ ф.1 от КТП ЕР-409</v>
          </cell>
          <cell r="F60" t="str">
            <v>130000009494</v>
          </cell>
          <cell r="G60" t="str">
            <v/>
          </cell>
          <cell r="H60" t="str">
            <v/>
          </cell>
          <cell r="I60" t="str">
            <v/>
          </cell>
          <cell r="J60">
            <v>0.01</v>
          </cell>
        </row>
        <row r="61">
          <cell r="E61" t="str">
            <v>ВЛ-0.4кВ ф.1 от СТП ЦН-1418</v>
          </cell>
          <cell r="F61" t="str">
            <v>130000009495</v>
          </cell>
          <cell r="G61" t="str">
            <v/>
          </cell>
          <cell r="H61" t="str">
            <v/>
          </cell>
          <cell r="I61" t="str">
            <v/>
          </cell>
          <cell r="J61">
            <v>0.19</v>
          </cell>
        </row>
        <row r="62">
          <cell r="E62" t="str">
            <v>ВЛ-0.4кВ ф.2 от КТП ВЛ-114</v>
          </cell>
          <cell r="F62" t="str">
            <v>130000009496</v>
          </cell>
          <cell r="G62" t="str">
            <v/>
          </cell>
          <cell r="H62" t="str">
            <v/>
          </cell>
          <cell r="I62" t="str">
            <v/>
          </cell>
          <cell r="J62">
            <v>0.2</v>
          </cell>
        </row>
        <row r="63">
          <cell r="E63" t="str">
            <v>ВЛ-0.4кВ ф.1 от КТП-6085 н.п. Марьино-2</v>
          </cell>
          <cell r="F63" t="str">
            <v>77650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</row>
        <row r="64">
          <cell r="E64" t="str">
            <v>ВЛ-0.4кВ ф.2 от КТП-6085 н.п. Марьино-2</v>
          </cell>
          <cell r="F64" t="str">
            <v>77651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</row>
        <row r="65">
          <cell r="E65" t="str">
            <v>ВЛ-0.4кВ ф.3 от КТП-6085 н.п. Марьино-2</v>
          </cell>
          <cell r="F65" t="str">
            <v>77652</v>
          </cell>
          <cell r="G65" t="str">
            <v/>
          </cell>
          <cell r="H65" t="str">
            <v/>
          </cell>
          <cell r="I65" t="str">
            <v/>
          </cell>
          <cell r="J65">
            <v>5.0000000000000001E-3</v>
          </cell>
        </row>
        <row r="66">
          <cell r="E66" t="str">
            <v>ВЛ-0.4кВ ф.4 от КТП-6085 н.п. Марьино-2</v>
          </cell>
          <cell r="F66" t="str">
            <v>77653</v>
          </cell>
          <cell r="G66" t="str">
            <v/>
          </cell>
          <cell r="H66" t="str">
            <v/>
          </cell>
          <cell r="I66" t="str">
            <v/>
          </cell>
          <cell r="J66">
            <v>5.0000000000000001E-3</v>
          </cell>
        </row>
        <row r="67">
          <cell r="E67" t="str">
            <v>КЛ-0,4кВ ф.1 от КТП-6084</v>
          </cell>
          <cell r="F67" t="str">
            <v>77654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</row>
        <row r="68">
          <cell r="E68" t="str">
            <v>КЛ-0,4кВ ф.2 от КТП-6084</v>
          </cell>
          <cell r="F68" t="str">
            <v>77655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</row>
        <row r="69">
          <cell r="E69" t="str">
            <v>КЛ-0,4кВ ф.3 от КТП-6084</v>
          </cell>
          <cell r="F69" t="str">
            <v>77656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</row>
        <row r="70">
          <cell r="E70" t="str">
            <v>КЛ-0,4кВ ф.4 от КТП-6084</v>
          </cell>
          <cell r="F70" t="str">
            <v>77657</v>
          </cell>
          <cell r="G70" t="str">
            <v/>
          </cell>
          <cell r="H70" t="str">
            <v/>
          </cell>
          <cell r="I70" t="str">
            <v/>
          </cell>
          <cell r="J70">
            <v>0.01</v>
          </cell>
        </row>
        <row r="71">
          <cell r="E71" t="str">
            <v>ВЛ 0,4кВ №1 от ТП-10/0,4кВ №6237</v>
          </cell>
          <cell r="F71" t="str">
            <v>130000009505</v>
          </cell>
          <cell r="G71" t="str">
            <v/>
          </cell>
          <cell r="H71" t="str">
            <v/>
          </cell>
          <cell r="I71" t="str">
            <v/>
          </cell>
          <cell r="J71">
            <v>0.01</v>
          </cell>
        </row>
        <row r="72">
          <cell r="E72" t="str">
            <v>ВЛ 0,4 кВ №1 от СТП-10/0,4кВ №187</v>
          </cell>
          <cell r="F72" t="str">
            <v>130000009506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</row>
        <row r="73">
          <cell r="E73" t="str">
            <v>ВЛ-0,4 кВ №1 от СТП № 1109 н.п. Борок</v>
          </cell>
          <cell r="F73" t="str">
            <v>130000009507</v>
          </cell>
          <cell r="G73" t="str">
            <v/>
          </cell>
          <cell r="H73" t="str">
            <v/>
          </cell>
          <cell r="I73" t="str">
            <v/>
          </cell>
          <cell r="J73">
            <v>4.0000000000000001E-3</v>
          </cell>
        </row>
        <row r="74">
          <cell r="E74" t="str">
            <v>ВЛ 0,4 кВ от СТП 3555 н.п. Троица</v>
          </cell>
          <cell r="F74" t="str">
            <v>130000009508</v>
          </cell>
          <cell r="G74" t="str">
            <v/>
          </cell>
          <cell r="H74" t="str">
            <v/>
          </cell>
          <cell r="I74" t="str">
            <v/>
          </cell>
          <cell r="J74">
            <v>5.0000000000000001E-3</v>
          </cell>
        </row>
        <row r="75">
          <cell r="E75" t="str">
            <v>Кабельно-воздушная линия 10 кВ № 9 ПС "Тума"</v>
          </cell>
          <cell r="F75" t="str">
            <v>130000009509</v>
          </cell>
          <cell r="G75" t="str">
            <v/>
          </cell>
          <cell r="H75" t="str">
            <v/>
          </cell>
          <cell r="I75" t="str">
            <v/>
          </cell>
          <cell r="J75">
            <v>1.1970000000000001</v>
          </cell>
        </row>
        <row r="76">
          <cell r="E76" t="str">
            <v>ВЛ-0.4кВ ф.1 от КТП-6079 н.п. Карцево</v>
          </cell>
          <cell r="F76" t="str">
            <v>77660</v>
          </cell>
          <cell r="G76" t="str">
            <v/>
          </cell>
          <cell r="H76" t="str">
            <v/>
          </cell>
          <cell r="I76" t="str">
            <v/>
          </cell>
          <cell r="J76">
            <v>0.16</v>
          </cell>
        </row>
        <row r="77">
          <cell r="E77" t="str">
            <v>ВЛ-0.4кВ № 1 от СТП № 4458</v>
          </cell>
          <cell r="F77" t="str">
            <v>130000009511</v>
          </cell>
          <cell r="G77" t="str">
            <v/>
          </cell>
          <cell r="H77" t="str">
            <v/>
          </cell>
          <cell r="I77" t="str">
            <v/>
          </cell>
          <cell r="J77">
            <v>5.0000000000000001E-3</v>
          </cell>
        </row>
        <row r="78">
          <cell r="E78" t="str">
            <v>ВЛ-0.4кВ ф.1 от КТП-6088 н.п. Секиотово</v>
          </cell>
          <cell r="F78" t="str">
            <v>77663</v>
          </cell>
          <cell r="G78" t="str">
            <v/>
          </cell>
          <cell r="H78" t="str">
            <v/>
          </cell>
          <cell r="I78" t="str">
            <v/>
          </cell>
          <cell r="J78">
            <v>7.0000000000000001E-3</v>
          </cell>
        </row>
        <row r="79">
          <cell r="E79" t="str">
            <v>ВЛ-0,4кВ ф.1 от  КТП-6081 н.п. Турлатово</v>
          </cell>
          <cell r="F79" t="str">
            <v>77666</v>
          </cell>
          <cell r="G79" t="str">
            <v/>
          </cell>
          <cell r="H79" t="str">
            <v/>
          </cell>
          <cell r="I79" t="str">
            <v/>
          </cell>
          <cell r="J79">
            <v>7.0000000000000001E-3</v>
          </cell>
        </row>
        <row r="80">
          <cell r="E80" t="str">
            <v>ВЛ-0,4кВ ф.1 от СТП-6083 н.п. Александрово</v>
          </cell>
          <cell r="F80" t="str">
            <v>77669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</row>
        <row r="81">
          <cell r="E81" t="str">
            <v>ВЛ-0,4кВ ф.1 от  СТП-6078 н.п. Плахино</v>
          </cell>
          <cell r="F81" t="str">
            <v>77672</v>
          </cell>
          <cell r="G81" t="str">
            <v/>
          </cell>
          <cell r="H81" t="str">
            <v/>
          </cell>
          <cell r="I81" t="str">
            <v/>
          </cell>
          <cell r="J81">
            <v>5.0000000000000001E-3</v>
          </cell>
        </row>
        <row r="82">
          <cell r="E82" t="str">
            <v>ВЛ-0.4кВ ф.1 от СТП-6087 н.п. Вышгород</v>
          </cell>
          <cell r="F82" t="str">
            <v>77675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</row>
        <row r="83">
          <cell r="E83" t="str">
            <v>ВЛ-0.4кВ ф.1 от СТП-6091 н.п. Екимовка</v>
          </cell>
          <cell r="F83" t="str">
            <v>77680</v>
          </cell>
          <cell r="G83" t="str">
            <v/>
          </cell>
          <cell r="H83" t="str">
            <v/>
          </cell>
          <cell r="I83" t="str">
            <v/>
          </cell>
          <cell r="J83">
            <v>0.29099999999999998</v>
          </cell>
        </row>
        <row r="84">
          <cell r="E84" t="str">
            <v>ВЛ-0.4кВ ф.1 от СТП-6090 н.п. Богданово</v>
          </cell>
          <cell r="F84" t="str">
            <v>77683</v>
          </cell>
          <cell r="G84" t="str">
            <v/>
          </cell>
          <cell r="H84" t="str">
            <v/>
          </cell>
          <cell r="I84" t="str">
            <v/>
          </cell>
          <cell r="J84">
            <v>5.0000000000000001E-3</v>
          </cell>
        </row>
        <row r="85">
          <cell r="E85" t="str">
            <v>ВЛ-0.4кВ ф.1 от СТП-6093 н.п. Новоселки</v>
          </cell>
          <cell r="F85" t="str">
            <v>77686</v>
          </cell>
          <cell r="G85" t="str">
            <v/>
          </cell>
          <cell r="H85" t="str">
            <v/>
          </cell>
          <cell r="I85" t="str">
            <v/>
          </cell>
          <cell r="J85">
            <v>1.7999999999999999E-2</v>
          </cell>
        </row>
        <row r="86">
          <cell r="E86" t="str">
            <v>КЛ-0,4кВ ф.1 от КТП-6069 н.п. Карцево</v>
          </cell>
          <cell r="F86" t="str">
            <v>77688</v>
          </cell>
          <cell r="G86" t="str">
            <v/>
          </cell>
          <cell r="H86" t="str">
            <v/>
          </cell>
          <cell r="I86" t="str">
            <v/>
          </cell>
          <cell r="J86">
            <v>0.23699999999999999</v>
          </cell>
        </row>
        <row r="87">
          <cell r="E87" t="str">
            <v>ВЛ-0.4кВ ф.1 от ТП ШЦ-407</v>
          </cell>
          <cell r="F87" t="str">
            <v>130000009521</v>
          </cell>
          <cell r="G87" t="str">
            <v/>
          </cell>
          <cell r="H87" t="str">
            <v/>
          </cell>
          <cell r="I87" t="str">
            <v/>
          </cell>
          <cell r="J87">
            <v>5.0000000000000001E-3</v>
          </cell>
        </row>
        <row r="88">
          <cell r="E88" t="str">
            <v>ВЛ-0.4кВ ф.3 от ТП ЖЛ-204</v>
          </cell>
          <cell r="F88" t="str">
            <v>130000009522</v>
          </cell>
          <cell r="G88" t="str">
            <v/>
          </cell>
          <cell r="H88" t="str">
            <v/>
          </cell>
          <cell r="I88" t="str">
            <v/>
          </cell>
          <cell r="J88">
            <v>0.255</v>
          </cell>
        </row>
        <row r="89">
          <cell r="E89" t="str">
            <v>ВЛ-0.4кВ ф.2 от ТП ШЦ-1012</v>
          </cell>
          <cell r="F89" t="str">
            <v>130000009523</v>
          </cell>
          <cell r="G89" t="str">
            <v/>
          </cell>
          <cell r="H89" t="str">
            <v/>
          </cell>
          <cell r="I89" t="str">
            <v/>
          </cell>
          <cell r="J89">
            <v>0.16</v>
          </cell>
        </row>
        <row r="90">
          <cell r="E90" t="str">
            <v>ВЛ-0.4кВ ф.2 от КТП ЕР-432</v>
          </cell>
          <cell r="F90" t="str">
            <v>130000009524</v>
          </cell>
          <cell r="G90" t="str">
            <v/>
          </cell>
          <cell r="H90" t="str">
            <v/>
          </cell>
          <cell r="I90" t="str">
            <v/>
          </cell>
          <cell r="J90">
            <v>0</v>
          </cell>
        </row>
        <row r="91">
          <cell r="E91" t="str">
            <v>ВКЛ-10 кВ №10 ПС Давыдово</v>
          </cell>
          <cell r="F91" t="str">
            <v>130000009525</v>
          </cell>
          <cell r="G91" t="str">
            <v/>
          </cell>
          <cell r="H91" t="str">
            <v/>
          </cell>
          <cell r="I91" t="str">
            <v/>
          </cell>
          <cell r="J91">
            <v>11.631</v>
          </cell>
        </row>
        <row r="92">
          <cell r="E92" t="str">
            <v>ВКЛ-10 кВ №11 ПС Давыдово</v>
          </cell>
          <cell r="F92" t="str">
            <v>130000009526</v>
          </cell>
          <cell r="G92" t="str">
            <v/>
          </cell>
          <cell r="H92" t="str">
            <v/>
          </cell>
          <cell r="I92" t="str">
            <v/>
          </cell>
          <cell r="J92">
            <v>12.324999999999999</v>
          </cell>
        </row>
        <row r="93">
          <cell r="E93" t="str">
            <v>ВЛ-0.4кВ ф.1 от МТП-5698 д. Секиотово</v>
          </cell>
          <cell r="F93" t="str">
            <v>77701</v>
          </cell>
          <cell r="G93" t="str">
            <v/>
          </cell>
          <cell r="H93" t="str">
            <v/>
          </cell>
          <cell r="I93" t="str">
            <v/>
          </cell>
          <cell r="J93">
            <v>0.08</v>
          </cell>
        </row>
        <row r="94">
          <cell r="E94" t="str">
            <v>ВЛ-10кВ№1 ПС Сапожок отпайка от опоры 14 на ТП №12</v>
          </cell>
          <cell r="F94" t="str">
            <v>130000009530</v>
          </cell>
          <cell r="G94" t="str">
            <v/>
          </cell>
          <cell r="H94" t="str">
            <v/>
          </cell>
          <cell r="I94" t="str">
            <v/>
          </cell>
          <cell r="J94">
            <v>0.28000000000000003</v>
          </cell>
        </row>
        <row r="95">
          <cell r="E95" t="str">
            <v>ВЛ-0,4кВ №1 от  КТП-10/0,4кВ № 12</v>
          </cell>
          <cell r="F95" t="str">
            <v>130000009531</v>
          </cell>
          <cell r="G95" t="str">
            <v/>
          </cell>
          <cell r="H95" t="str">
            <v/>
          </cell>
          <cell r="I95" t="str">
            <v/>
          </cell>
          <cell r="J95">
            <v>0.2</v>
          </cell>
        </row>
        <row r="96">
          <cell r="E96" t="str">
            <v>ВЛ-10 кВ № 14 ПС 110/10 кВ Гремячка</v>
          </cell>
          <cell r="F96" t="str">
            <v>130000009532</v>
          </cell>
          <cell r="G96" t="str">
            <v/>
          </cell>
          <cell r="H96" t="str">
            <v/>
          </cell>
          <cell r="I96" t="str">
            <v/>
          </cell>
          <cell r="J96">
            <v>10.3</v>
          </cell>
        </row>
        <row r="97">
          <cell r="E97" t="str">
            <v>ВЛ-6 кВ №9 ПС Скопин</v>
          </cell>
          <cell r="F97" t="str">
            <v>130000009533</v>
          </cell>
          <cell r="G97" t="str">
            <v/>
          </cell>
          <cell r="H97" t="str">
            <v/>
          </cell>
          <cell r="I97" t="str">
            <v/>
          </cell>
          <cell r="J97">
            <v>4.38</v>
          </cell>
        </row>
        <row r="98">
          <cell r="E98" t="str">
            <v>ВЛ 10 кВ № 2 ПС 35/10 кВ Малахово отп.оп.№92 всторону КТП № 4274</v>
          </cell>
          <cell r="F98" t="str">
            <v>130000009534</v>
          </cell>
          <cell r="G98" t="str">
            <v/>
          </cell>
          <cell r="H98" t="str">
            <v/>
          </cell>
          <cell r="I98" t="str">
            <v/>
          </cell>
          <cell r="J98">
            <v>0.05</v>
          </cell>
        </row>
        <row r="99">
          <cell r="E99" t="str">
            <v>ВЛ 10 кВ № 2 ПС 35/10 кВ Малахово отп.оп.№64 всторону КТП № 4428</v>
          </cell>
          <cell r="F99" t="str">
            <v>130000009535</v>
          </cell>
          <cell r="G99" t="str">
            <v/>
          </cell>
          <cell r="H99" t="str">
            <v/>
          </cell>
          <cell r="I99" t="str">
            <v/>
          </cell>
          <cell r="J99">
            <v>3.4</v>
          </cell>
        </row>
        <row r="100">
          <cell r="E100" t="str">
            <v>ВЛ-0.4кВ от КТП-4551</v>
          </cell>
          <cell r="F100" t="str">
            <v>77709</v>
          </cell>
          <cell r="G100" t="str">
            <v/>
          </cell>
          <cell r="H100" t="str">
            <v/>
          </cell>
          <cell r="I100" t="str">
            <v/>
          </cell>
          <cell r="J100">
            <v>1.65</v>
          </cell>
        </row>
        <row r="101">
          <cell r="E101" t="str">
            <v>ВЛ-0.4кВ от КТП-2581</v>
          </cell>
          <cell r="F101" t="str">
            <v>77710</v>
          </cell>
          <cell r="G101" t="str">
            <v/>
          </cell>
          <cell r="H101" t="str">
            <v/>
          </cell>
          <cell r="I101" t="str">
            <v/>
          </cell>
          <cell r="J101">
            <v>1.32</v>
          </cell>
        </row>
        <row r="102">
          <cell r="E102" t="str">
            <v>ВЛ-0.4кВ от КТП-2785</v>
          </cell>
          <cell r="F102" t="str">
            <v>77711</v>
          </cell>
          <cell r="G102" t="str">
            <v/>
          </cell>
          <cell r="H102" t="str">
            <v/>
          </cell>
          <cell r="I102" t="str">
            <v/>
          </cell>
          <cell r="J102">
            <v>0.42</v>
          </cell>
        </row>
        <row r="103">
          <cell r="E103" t="str">
            <v>ВЛ-0.4кВ ф.2 от МТП-2505</v>
          </cell>
          <cell r="F103" t="str">
            <v>77712</v>
          </cell>
          <cell r="G103" t="str">
            <v/>
          </cell>
          <cell r="H103" t="str">
            <v/>
          </cell>
          <cell r="I103" t="str">
            <v/>
          </cell>
          <cell r="J103">
            <v>1.84</v>
          </cell>
        </row>
        <row r="104">
          <cell r="E104" t="str">
            <v>ВЛ-10кВ № 4 ПС 110/10кВ Гулынки  отп к ТП-4551 оп№4 спуски 10кВ к ТП-4551</v>
          </cell>
          <cell r="F104" t="str">
            <v>77713</v>
          </cell>
          <cell r="G104" t="str">
            <v/>
          </cell>
          <cell r="H104" t="str">
            <v/>
          </cell>
          <cell r="I104" t="str">
            <v/>
          </cell>
          <cell r="J104">
            <v>8.0000000000000002E-3</v>
          </cell>
        </row>
        <row r="105">
          <cell r="E105" t="str">
            <v>ВЛ 10кВ №4 ПС 110/10кВ Столпцы от опоры №3 на КТП2785</v>
          </cell>
          <cell r="F105" t="str">
            <v>77714</v>
          </cell>
          <cell r="G105" t="str">
            <v/>
          </cell>
          <cell r="H105" t="str">
            <v/>
          </cell>
          <cell r="I105" t="str">
            <v/>
          </cell>
          <cell r="J105">
            <v>1.4999999999999999E-2</v>
          </cell>
        </row>
        <row r="106">
          <cell r="E106" t="str">
            <v>ВЛ-10кВ №8 ПС 110/10кВ Гулынки  отп к КТП-4502 оп№1 спуски 10кВ к КТП-4502</v>
          </cell>
          <cell r="F106" t="str">
            <v>77715</v>
          </cell>
          <cell r="G106" t="str">
            <v/>
          </cell>
          <cell r="H106" t="str">
            <v/>
          </cell>
          <cell r="I106" t="str">
            <v/>
          </cell>
          <cell r="J106">
            <v>0.01</v>
          </cell>
        </row>
        <row r="107">
          <cell r="E107" t="str">
            <v>ВЛ-0,4 кВ № 1,2,3 от КТП 10/0,4 кВ 4428</v>
          </cell>
          <cell r="F107" t="str">
            <v>130000009543</v>
          </cell>
          <cell r="G107" t="str">
            <v/>
          </cell>
          <cell r="H107" t="str">
            <v/>
          </cell>
          <cell r="I107" t="str">
            <v/>
          </cell>
          <cell r="J107">
            <v>1.516</v>
          </cell>
        </row>
        <row r="108">
          <cell r="E108" t="str">
            <v>ВЛ 0,4 кВ № 2 оп.№ 51, 52 КТП 10/0,4 кВ № 3150</v>
          </cell>
          <cell r="F108" t="str">
            <v>130000009544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</row>
        <row r="109">
          <cell r="E109" t="str">
            <v>ВЛ 10кВ №9 ПС 110/10 Елино от оп №93,ВЛ 10кВ №10ПСВЛ 10кВ №9 ПС 110/10 Елино от оп</v>
          </cell>
          <cell r="F109" t="str">
            <v>77722</v>
          </cell>
          <cell r="G109" t="str">
            <v/>
          </cell>
          <cell r="H109" t="str">
            <v/>
          </cell>
          <cell r="I109" t="str">
            <v/>
          </cell>
          <cell r="J109">
            <v>0.04</v>
          </cell>
        </row>
        <row r="110">
          <cell r="E110" t="str">
            <v>ВЛ 10 кВ № 11 ПС Поляны отп.оп.№ 20 в сторону КТП№ 5054, от отп. КТП № 5058</v>
          </cell>
          <cell r="F110" t="str">
            <v>130000009546</v>
          </cell>
          <cell r="G110" t="str">
            <v/>
          </cell>
          <cell r="H110" t="str">
            <v/>
          </cell>
          <cell r="I110" t="str">
            <v/>
          </cell>
          <cell r="J110">
            <v>0.06</v>
          </cell>
        </row>
        <row r="111">
          <cell r="E111" t="str">
            <v>ВЛ 0,4 кВ № 1,2 КТП 10/0,4 5054</v>
          </cell>
          <cell r="F111" t="str">
            <v>130000009547</v>
          </cell>
          <cell r="G111" t="str">
            <v/>
          </cell>
          <cell r="H111" t="str">
            <v/>
          </cell>
          <cell r="I111" t="str">
            <v/>
          </cell>
          <cell r="J111">
            <v>2.88</v>
          </cell>
        </row>
        <row r="112">
          <cell r="E112" t="str">
            <v>ВЛ 10 кВ № 2 ПС Солотча отп.оп.№ 14 в сторону КТП№ 5024, от отп. КТП 5223</v>
          </cell>
          <cell r="F112" t="str">
            <v>130000009548</v>
          </cell>
          <cell r="G112" t="str">
            <v/>
          </cell>
          <cell r="H112" t="str">
            <v/>
          </cell>
          <cell r="I112" t="str">
            <v/>
          </cell>
          <cell r="J112">
            <v>5.0000000000000001E-3</v>
          </cell>
        </row>
        <row r="113">
          <cell r="E113" t="str">
            <v>ВЛ-10кВ от ЛР-678 ВЛ 10кВ №6 РП Дубянка,ВЛ 10кВ №3,4 ПС 110/10 Ока</v>
          </cell>
          <cell r="F113" t="str">
            <v>77725</v>
          </cell>
          <cell r="G113" t="str">
            <v/>
          </cell>
          <cell r="H113" t="str">
            <v/>
          </cell>
          <cell r="I113" t="str">
            <v/>
          </cell>
          <cell r="J113">
            <v>3.6</v>
          </cell>
        </row>
        <row r="114">
          <cell r="E114" t="str">
            <v>ВЛ-10кВ №10 РП №37 отп.оп. №57 в сторону  КТП 5566</v>
          </cell>
          <cell r="F114" t="str">
            <v>77728</v>
          </cell>
          <cell r="G114" t="str">
            <v/>
          </cell>
          <cell r="H114" t="str">
            <v/>
          </cell>
          <cell r="I114" t="str">
            <v/>
          </cell>
          <cell r="J114">
            <v>0.01</v>
          </cell>
        </row>
        <row r="115">
          <cell r="E115" t="str">
            <v>ВЛ-10кВ №6 ПС 110/10 Песочня отп.оп. №64 КТП 5524</v>
          </cell>
          <cell r="F115" t="str">
            <v>77732</v>
          </cell>
          <cell r="G115" t="str">
            <v/>
          </cell>
          <cell r="H115" t="str">
            <v/>
          </cell>
          <cell r="I115" t="str">
            <v/>
          </cell>
          <cell r="J115">
            <v>0.03</v>
          </cell>
        </row>
        <row r="116">
          <cell r="E116" t="str">
            <v>ВЛ-10кВ №6 ЗТП №2326 отп.оп. №4 в стор  КТП 5600,от отп КТП 5586</v>
          </cell>
          <cell r="F116" t="str">
            <v>77736</v>
          </cell>
          <cell r="G116" t="str">
            <v/>
          </cell>
          <cell r="H116" t="str">
            <v/>
          </cell>
          <cell r="I116" t="str">
            <v/>
          </cell>
          <cell r="J116">
            <v>0.03</v>
          </cell>
        </row>
        <row r="117">
          <cell r="E117" t="str">
            <v>ВЛ-10кВ №8 ЗТП №2213 отп.оп.№67 на КТП №5508 отпнаКТП 2265</v>
          </cell>
          <cell r="F117" t="str">
            <v>77741</v>
          </cell>
          <cell r="G117" t="str">
            <v/>
          </cell>
          <cell r="H117" t="str">
            <v/>
          </cell>
          <cell r="I117" t="str">
            <v/>
          </cell>
          <cell r="J117">
            <v>3</v>
          </cell>
        </row>
        <row r="118">
          <cell r="E118" t="str">
            <v>ВЛ-10кВ от оп.№1 ВЛ 10кВ №6 ПС 110/10 Лихачево отпна МТП № 2336</v>
          </cell>
          <cell r="F118" t="str">
            <v>77748</v>
          </cell>
          <cell r="G118" t="str">
            <v/>
          </cell>
          <cell r="H118" t="str">
            <v/>
          </cell>
          <cell r="I118" t="str">
            <v/>
          </cell>
          <cell r="J118">
            <v>3.5999999999999997E-2</v>
          </cell>
        </row>
        <row r="119">
          <cell r="E119" t="str">
            <v>ВЛ 0,4 кВ № 1,2,3,4 КТП-10/0,4 кВ 5024</v>
          </cell>
          <cell r="F119" t="str">
            <v>130000009555</v>
          </cell>
          <cell r="G119" t="str">
            <v/>
          </cell>
          <cell r="H119" t="str">
            <v/>
          </cell>
          <cell r="I119" t="str">
            <v/>
          </cell>
          <cell r="J119">
            <v>6.48</v>
          </cell>
        </row>
        <row r="120">
          <cell r="E120" t="str">
            <v>ВЛ-0,4 кВ №1,2  КТП-10/0,4 кВ 5566</v>
          </cell>
          <cell r="F120" t="str">
            <v>77731</v>
          </cell>
          <cell r="G120" t="str">
            <v/>
          </cell>
          <cell r="H120" t="str">
            <v/>
          </cell>
          <cell r="I120" t="str">
            <v/>
          </cell>
          <cell r="J120">
            <v>7.72</v>
          </cell>
        </row>
        <row r="121">
          <cell r="E121" t="str">
            <v>ВЛ-0,4 кВ №1,2  КТП-10/0,4 кВ 5524</v>
          </cell>
          <cell r="F121" t="str">
            <v>77735</v>
          </cell>
          <cell r="G121" t="str">
            <v/>
          </cell>
          <cell r="H121" t="str">
            <v/>
          </cell>
          <cell r="I121" t="str">
            <v/>
          </cell>
          <cell r="J121">
            <v>5.0449999999999999</v>
          </cell>
        </row>
        <row r="122">
          <cell r="E122" t="str">
            <v>ВЛ-0,4 кВ №1,2  КТП-10/0,4 кВ 5600</v>
          </cell>
          <cell r="F122" t="str">
            <v>77739</v>
          </cell>
          <cell r="G122" t="str">
            <v/>
          </cell>
          <cell r="H122" t="str">
            <v/>
          </cell>
          <cell r="I122" t="str">
            <v/>
          </cell>
          <cell r="J122">
            <v>6.19</v>
          </cell>
        </row>
        <row r="123">
          <cell r="E123" t="str">
            <v>ВЛИ-0,4 кВ № 1,2  от КТП-10/0,4 кВ № 5528</v>
          </cell>
          <cell r="F123" t="str">
            <v>77740</v>
          </cell>
          <cell r="G123" t="str">
            <v/>
          </cell>
          <cell r="H123" t="str">
            <v/>
          </cell>
          <cell r="I123" t="str">
            <v/>
          </cell>
          <cell r="J123">
            <v>2.31</v>
          </cell>
        </row>
        <row r="124">
          <cell r="E124" t="str">
            <v>ВЛ-0,4 кВ №1,2  КТП-10/0,4 кВ 2265</v>
          </cell>
          <cell r="F124" t="str">
            <v>77746</v>
          </cell>
          <cell r="G124" t="str">
            <v/>
          </cell>
          <cell r="H124" t="str">
            <v/>
          </cell>
          <cell r="I124" t="str">
            <v/>
          </cell>
          <cell r="J124">
            <v>9.14</v>
          </cell>
        </row>
        <row r="125">
          <cell r="E125" t="str">
            <v>ВЛ-0,4 кВ №1,2,4  КТП-10/0,4 кВ 5508</v>
          </cell>
          <cell r="F125" t="str">
            <v>77747</v>
          </cell>
          <cell r="G125" t="str">
            <v/>
          </cell>
          <cell r="H125" t="str">
            <v/>
          </cell>
          <cell r="I125" t="str">
            <v/>
          </cell>
          <cell r="J125">
            <v>11.62</v>
          </cell>
        </row>
        <row r="126">
          <cell r="E126" t="str">
            <v>ВЛИ 0,4кВ от оп.№1 ВЛИ 0,4кВ от КТП №6051 160кВА</v>
          </cell>
          <cell r="F126" t="str">
            <v>77751</v>
          </cell>
          <cell r="G126" t="str">
            <v/>
          </cell>
          <cell r="H126" t="str">
            <v/>
          </cell>
          <cell r="I126" t="str">
            <v/>
          </cell>
          <cell r="J126">
            <v>5.28</v>
          </cell>
        </row>
        <row r="127">
          <cell r="E127" t="str">
            <v>ВЛ 10 кВ № 2 ПС Солотча отп.оп.№ 40 с сторону МТП5289</v>
          </cell>
          <cell r="F127" t="str">
            <v>130000009563</v>
          </cell>
          <cell r="G127" t="str">
            <v/>
          </cell>
          <cell r="H127" t="str">
            <v/>
          </cell>
          <cell r="I127" t="str">
            <v/>
          </cell>
          <cell r="J127">
            <v>0.3</v>
          </cell>
        </row>
        <row r="128">
          <cell r="E128" t="str">
            <v>ВЛ 0,4 кВ № 1 МТП 10/0,4 № 5289</v>
          </cell>
          <cell r="F128" t="str">
            <v>130000009564</v>
          </cell>
          <cell r="G128" t="str">
            <v/>
          </cell>
          <cell r="H128" t="str">
            <v/>
          </cell>
          <cell r="I128" t="str">
            <v/>
          </cell>
          <cell r="J128">
            <v>3.18</v>
          </cell>
        </row>
        <row r="129">
          <cell r="E129" t="str">
            <v>ВЛ 10 кВ № 3 ПС Поляны оп.№ 3 отп.от оп.№ 100 наКТП 5049</v>
          </cell>
          <cell r="F129" t="str">
            <v>130000009565</v>
          </cell>
          <cell r="G129" t="str">
            <v/>
          </cell>
          <cell r="H129" t="str">
            <v/>
          </cell>
          <cell r="I129" t="str">
            <v/>
          </cell>
          <cell r="J129">
            <v>5.0000000000000001E-3</v>
          </cell>
        </row>
        <row r="130">
          <cell r="E130" t="str">
            <v>ВЛ 0,4 кВ № 1,2,3 от КТП 10/0,4 № 5049</v>
          </cell>
          <cell r="F130" t="str">
            <v>130000009566</v>
          </cell>
          <cell r="G130" t="str">
            <v/>
          </cell>
          <cell r="H130" t="str">
            <v/>
          </cell>
          <cell r="I130" t="str">
            <v/>
          </cell>
          <cell r="J130">
            <v>3.8450000000000002</v>
          </cell>
        </row>
        <row r="131">
          <cell r="E131" t="str">
            <v>ВЛ 0,4 кВ от оп.№ 1 ф.1 ВЛ 0,4 кВ от КТП № 5356100 кВ с. Поляны</v>
          </cell>
          <cell r="F131" t="str">
            <v>130000009567</v>
          </cell>
          <cell r="G131" t="str">
            <v/>
          </cell>
          <cell r="H131" t="str">
            <v/>
          </cell>
          <cell r="I131" t="str">
            <v/>
          </cell>
          <cell r="J131">
            <v>2.2000000000000002</v>
          </cell>
        </row>
        <row r="132">
          <cell r="E132" t="str">
            <v>ВЛ 10 кВ № 1 ПС Инякино отп.на ТП 1256 Н.Жизнь</v>
          </cell>
          <cell r="F132" t="str">
            <v>130000009568</v>
          </cell>
          <cell r="G132" t="str">
            <v/>
          </cell>
          <cell r="H132" t="str">
            <v/>
          </cell>
          <cell r="I132" t="str">
            <v/>
          </cell>
          <cell r="J132">
            <v>0.14000000000000001</v>
          </cell>
        </row>
        <row r="133">
          <cell r="E133" t="str">
            <v>ВЛ 0,4 кВ от КТП 1256 новая Жизнь</v>
          </cell>
          <cell r="F133" t="str">
            <v>130000009569</v>
          </cell>
          <cell r="G133" t="str">
            <v/>
          </cell>
          <cell r="H133" t="str">
            <v/>
          </cell>
          <cell r="I133" t="str">
            <v/>
          </cell>
          <cell r="J133">
            <v>1.75</v>
          </cell>
        </row>
        <row r="134">
          <cell r="E134" t="str">
            <v>ВЛ 10 кВ от оп. № 19 ВЛ 10 кВ № 9 ПС Мурмино в сторону КТП № 5113</v>
          </cell>
          <cell r="F134" t="str">
            <v>130000009570</v>
          </cell>
          <cell r="G134" t="str">
            <v/>
          </cell>
          <cell r="H134" t="str">
            <v/>
          </cell>
          <cell r="I134" t="str">
            <v/>
          </cell>
          <cell r="J134">
            <v>7.0000000000000007E-2</v>
          </cell>
        </row>
        <row r="135">
          <cell r="E135" t="str">
            <v>ВЛ-0,4 кВ №2 от РУ-0,4 кВ КТП № 1123/63 кВА ВЛ-6кВ№ 6 ПС 110/35/6 кВ Секирино</v>
          </cell>
          <cell r="F135" t="str">
            <v>130000009571</v>
          </cell>
          <cell r="G135" t="str">
            <v/>
          </cell>
          <cell r="H135" t="str">
            <v/>
          </cell>
          <cell r="I135" t="str">
            <v/>
          </cell>
          <cell r="J135">
            <v>0.63</v>
          </cell>
        </row>
        <row r="136">
          <cell r="E136" t="str">
            <v xml:space="preserve"> ВЛ-10 кВ от ячейчки 10 кВ №9 ПС 110/10 Гремячка</v>
          </cell>
          <cell r="F136" t="str">
            <v>130000009572</v>
          </cell>
          <cell r="G136" t="str">
            <v/>
          </cell>
          <cell r="H136" t="str">
            <v/>
          </cell>
          <cell r="I136" t="str">
            <v/>
          </cell>
          <cell r="J136">
            <v>2.7170000000000001</v>
          </cell>
        </row>
        <row r="137">
          <cell r="E137" t="str">
            <v>КЛ-10 кВ от ячейчки 10 кВ №9 ПС 110/10 Гремячка</v>
          </cell>
          <cell r="F137" t="str">
            <v>130000009573</v>
          </cell>
          <cell r="G137" t="str">
            <v/>
          </cell>
          <cell r="H137" t="str">
            <v/>
          </cell>
          <cell r="I137" t="str">
            <v/>
          </cell>
          <cell r="J137">
            <v>6.7</v>
          </cell>
        </row>
        <row r="138">
          <cell r="E138" t="str">
            <v>ВКЛ-0,4кВ от СТП-6236/40кВА ВЛ 10кВ ПС №11 Ухолово</v>
          </cell>
          <cell r="F138" t="str">
            <v>130000009574</v>
          </cell>
          <cell r="G138" t="str">
            <v/>
          </cell>
          <cell r="H138" t="str">
            <v/>
          </cell>
          <cell r="I138" t="str">
            <v/>
          </cell>
          <cell r="J138">
            <v>0.39100000000000001</v>
          </cell>
        </row>
        <row r="139">
          <cell r="E139" t="str">
            <v>ВЛ-0,4 кВ от  КТП-5007 160 кВА</v>
          </cell>
          <cell r="F139" t="str">
            <v>130000009575</v>
          </cell>
          <cell r="G139" t="str">
            <v/>
          </cell>
          <cell r="H139" t="str">
            <v/>
          </cell>
          <cell r="I139" t="str">
            <v/>
          </cell>
          <cell r="J139">
            <v>0.06</v>
          </cell>
        </row>
        <row r="140">
          <cell r="E140" t="str">
            <v>ВЛ-0,4 кВ от РУ-0,4 кВ МТП №5669</v>
          </cell>
          <cell r="F140" t="str">
            <v>130000009576</v>
          </cell>
          <cell r="G140" t="str">
            <v/>
          </cell>
          <cell r="H140" t="str">
            <v/>
          </cell>
          <cell r="I140" t="str">
            <v/>
          </cell>
          <cell r="J140">
            <v>0.14199999999999999</v>
          </cell>
        </row>
        <row r="141">
          <cell r="E141" t="str">
            <v>ВЛ-0,4 кВ от СТП 5006</v>
          </cell>
          <cell r="F141" t="str">
            <v>130000009577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</row>
        <row r="142">
          <cell r="E142" t="str">
            <v>ВЛ-0,4 кВ фид.№1 от КТП 3062 н.п.Кораблино</v>
          </cell>
          <cell r="F142" t="str">
            <v>130000009578</v>
          </cell>
          <cell r="G142" t="str">
            <v/>
          </cell>
          <cell r="H142" t="str">
            <v/>
          </cell>
          <cell r="I142" t="str">
            <v/>
          </cell>
          <cell r="J142">
            <v>0.223</v>
          </cell>
        </row>
        <row r="143">
          <cell r="E143" t="str">
            <v>ВЛ-0,4 кВ фид.№1 от СТП 3050 н.п.Кораблино</v>
          </cell>
          <cell r="F143" t="str">
            <v>130000009579</v>
          </cell>
          <cell r="G143" t="str">
            <v/>
          </cell>
          <cell r="H143" t="str">
            <v/>
          </cell>
          <cell r="I143" t="str">
            <v/>
          </cell>
          <cell r="J143">
            <v>5.0000000000000001E-3</v>
          </cell>
        </row>
        <row r="144">
          <cell r="E144" t="str">
            <v>ВЛ-0,4 кВ фид.№1 от СТП 3084 н.п.Кораблино</v>
          </cell>
          <cell r="F144" t="str">
            <v>130000009580</v>
          </cell>
          <cell r="G144" t="str">
            <v/>
          </cell>
          <cell r="H144" t="str">
            <v/>
          </cell>
          <cell r="I144" t="str">
            <v/>
          </cell>
          <cell r="J144">
            <v>5.0000000000000001E-3</v>
          </cell>
        </row>
        <row r="145">
          <cell r="E145" t="str">
            <v>ВЛ-0,4 кВот РУ-0,4 кВ ЗТП № 4906/400 кВА</v>
          </cell>
          <cell r="F145" t="str">
            <v>130000009581</v>
          </cell>
          <cell r="G145" t="str">
            <v/>
          </cell>
          <cell r="H145" t="str">
            <v/>
          </cell>
          <cell r="I145" t="str">
            <v/>
          </cell>
          <cell r="J145">
            <v>0.245</v>
          </cell>
        </row>
        <row r="146">
          <cell r="E146" t="str">
            <v>КЛ-0,4кВ №1 от КТП 2513</v>
          </cell>
          <cell r="F146" t="str">
            <v>130000009582</v>
          </cell>
          <cell r="G146" t="str">
            <v/>
          </cell>
          <cell r="H146" t="str">
            <v/>
          </cell>
          <cell r="I146" t="str">
            <v/>
          </cell>
          <cell r="J146">
            <v>0.04</v>
          </cell>
        </row>
        <row r="147">
          <cell r="E147" t="str">
            <v>КВЛ-6кВ отпайка на КТП 2179</v>
          </cell>
          <cell r="F147" t="str">
            <v>130000009583</v>
          </cell>
          <cell r="G147" t="str">
            <v/>
          </cell>
          <cell r="H147" t="str">
            <v/>
          </cell>
          <cell r="I147" t="str">
            <v/>
          </cell>
          <cell r="J147">
            <v>2.8889999999999998</v>
          </cell>
        </row>
        <row r="148">
          <cell r="E148" t="str">
            <v>ВЛ 0,4 кВ от КТП 5355</v>
          </cell>
          <cell r="F148" t="str">
            <v>130000009584</v>
          </cell>
          <cell r="G148" t="str">
            <v/>
          </cell>
          <cell r="H148" t="str">
            <v/>
          </cell>
          <cell r="I148" t="str">
            <v/>
          </cell>
          <cell r="J148">
            <v>0.2</v>
          </cell>
        </row>
        <row r="149">
          <cell r="E149" t="str">
            <v>ВЛ 0,4 кВ № 3 от КТП 3092 н.п. Богданово</v>
          </cell>
          <cell r="F149" t="str">
            <v>130000009585</v>
          </cell>
          <cell r="G149" t="str">
            <v/>
          </cell>
          <cell r="H149" t="str">
            <v/>
          </cell>
          <cell r="I149" t="str">
            <v/>
          </cell>
          <cell r="J149">
            <v>1.1579999999999999</v>
          </cell>
        </row>
        <row r="150">
          <cell r="E150" t="str">
            <v>ВЛ 0,4 кВ от СТП 3080 н.п. Огородниково</v>
          </cell>
          <cell r="F150" t="str">
            <v>130000009586</v>
          </cell>
          <cell r="G150" t="str">
            <v/>
          </cell>
          <cell r="H150" t="str">
            <v/>
          </cell>
          <cell r="I150" t="str">
            <v/>
          </cell>
          <cell r="J150">
            <v>7.0000000000000001E-3</v>
          </cell>
        </row>
        <row r="151">
          <cell r="E151" t="str">
            <v>ВЛ-0,4кВ ф.1 от СТП-6055</v>
          </cell>
          <cell r="F151" t="str">
            <v>77758</v>
          </cell>
          <cell r="G151" t="str">
            <v/>
          </cell>
          <cell r="H151" t="str">
            <v/>
          </cell>
          <cell r="I151" t="str">
            <v/>
          </cell>
          <cell r="J151">
            <v>5.0000000000000001E-3</v>
          </cell>
        </row>
        <row r="152">
          <cell r="E152" t="str">
            <v>ВЛ-0,4кВ ф.2 от КТП-7023</v>
          </cell>
          <cell r="F152" t="str">
            <v>77759</v>
          </cell>
          <cell r="G152" t="str">
            <v/>
          </cell>
          <cell r="H152" t="str">
            <v/>
          </cell>
          <cell r="I152" t="str">
            <v/>
          </cell>
          <cell r="J152">
            <v>5.5E-2</v>
          </cell>
        </row>
        <row r="153">
          <cell r="E153" t="str">
            <v>ВЛ-0,4кВ ф.2 от КТП-2086</v>
          </cell>
          <cell r="F153" t="str">
            <v>77760</v>
          </cell>
          <cell r="G153" t="str">
            <v/>
          </cell>
          <cell r="H153" t="str">
            <v/>
          </cell>
          <cell r="I153" t="str">
            <v/>
          </cell>
          <cell r="J153">
            <v>0.29899999999999999</v>
          </cell>
        </row>
        <row r="154">
          <cell r="E154" t="str">
            <v>ВЛ-0,4кВ ф.1 от ТП-6094</v>
          </cell>
          <cell r="F154" t="str">
            <v>77763</v>
          </cell>
          <cell r="G154" t="str">
            <v/>
          </cell>
          <cell r="H154" t="str">
            <v/>
          </cell>
          <cell r="I154" t="str">
            <v/>
          </cell>
          <cell r="J154">
            <v>2.1999999999999999E-2</v>
          </cell>
        </row>
        <row r="155">
          <cell r="E155" t="str">
            <v>ВЛ-0,4кВ ф.1 от СТП-4634</v>
          </cell>
          <cell r="F155" t="str">
            <v>77766</v>
          </cell>
          <cell r="G155" t="str">
            <v/>
          </cell>
          <cell r="H155" t="str">
            <v/>
          </cell>
          <cell r="I155" t="str">
            <v/>
          </cell>
          <cell r="J155">
            <v>0.13400000000000001</v>
          </cell>
        </row>
        <row r="156">
          <cell r="E156" t="str">
            <v>ВЛ-0,4кВ ф.1 от ТП-3409</v>
          </cell>
          <cell r="F156" t="str">
            <v>77767</v>
          </cell>
          <cell r="G156" t="str">
            <v/>
          </cell>
          <cell r="H156" t="str">
            <v/>
          </cell>
          <cell r="I156" t="str">
            <v/>
          </cell>
          <cell r="J156">
            <v>0.13</v>
          </cell>
        </row>
        <row r="157">
          <cell r="E157" t="str">
            <v>ВЛ-0,4кВ ф.1 от ТП-6097</v>
          </cell>
          <cell r="F157" t="str">
            <v>77770</v>
          </cell>
          <cell r="G157" t="str">
            <v/>
          </cell>
          <cell r="H157" t="str">
            <v/>
          </cell>
          <cell r="I157" t="str">
            <v/>
          </cell>
          <cell r="J157">
            <v>0.27</v>
          </cell>
        </row>
        <row r="158">
          <cell r="E158" t="str">
            <v>ВЛ-0,4кВ от КТП-7034</v>
          </cell>
          <cell r="F158" t="str">
            <v>77773</v>
          </cell>
          <cell r="G158" t="str">
            <v/>
          </cell>
          <cell r="H158" t="str">
            <v/>
          </cell>
          <cell r="I158" t="str">
            <v/>
          </cell>
          <cell r="J158">
            <v>0.41899999999999998</v>
          </cell>
        </row>
        <row r="159">
          <cell r="E159" t="str">
            <v>ВЛ 0,4 кВ от дизельной электростанции АД-15СТ400-2</v>
          </cell>
          <cell r="F159" t="str">
            <v>130000009595</v>
          </cell>
          <cell r="G159" t="str">
            <v/>
          </cell>
          <cell r="H159" t="str">
            <v/>
          </cell>
          <cell r="I159" t="str">
            <v/>
          </cell>
          <cell r="J159">
            <v>3.5000000000000003E-2</v>
          </cell>
        </row>
        <row r="160">
          <cell r="E160" t="str">
            <v>ВЛ-0.4кВ № 1 от СТП № 4391</v>
          </cell>
          <cell r="F160" t="str">
            <v>130000009596</v>
          </cell>
          <cell r="G160" t="str">
            <v/>
          </cell>
          <cell r="H160" t="str">
            <v/>
          </cell>
          <cell r="I160" t="str">
            <v/>
          </cell>
          <cell r="J160">
            <v>0.32400000000000001</v>
          </cell>
        </row>
        <row r="161">
          <cell r="E161" t="str">
            <v>ВЛ 0,4 кВ № 1 от СТП 7033</v>
          </cell>
          <cell r="F161" t="str">
            <v>130000009597</v>
          </cell>
          <cell r="G161" t="str">
            <v/>
          </cell>
          <cell r="H161" t="str">
            <v/>
          </cell>
          <cell r="I161" t="str">
            <v/>
          </cell>
          <cell r="J161">
            <v>0.52100000000000002</v>
          </cell>
        </row>
        <row r="162">
          <cell r="E162" t="str">
            <v>ВЛ 0,4 кВ от ТП № 1106 н.п. Константиново</v>
          </cell>
          <cell r="F162" t="str">
            <v>130000009598</v>
          </cell>
          <cell r="G162" t="str">
            <v/>
          </cell>
          <cell r="H162" t="str">
            <v/>
          </cell>
          <cell r="I162" t="str">
            <v/>
          </cell>
          <cell r="J162">
            <v>6.0000000000000001E-3</v>
          </cell>
        </row>
        <row r="163">
          <cell r="E163" t="str">
            <v>ВЛ 0,4 кВ от КТП 3171</v>
          </cell>
          <cell r="F163" t="str">
            <v>130000009599</v>
          </cell>
          <cell r="G163" t="str">
            <v/>
          </cell>
          <cell r="H163" t="str">
            <v/>
          </cell>
          <cell r="I163" t="str">
            <v/>
          </cell>
          <cell r="J163">
            <v>0.11899999999999999</v>
          </cell>
        </row>
        <row r="164">
          <cell r="E164" t="str">
            <v>ВЛ 0,4 кВ от КТП № 7027 н.п. Поляны</v>
          </cell>
          <cell r="F164" t="str">
            <v>130000009600</v>
          </cell>
          <cell r="G164" t="str">
            <v/>
          </cell>
          <cell r="H164" t="str">
            <v/>
          </cell>
          <cell r="I164" t="str">
            <v/>
          </cell>
          <cell r="J164">
            <v>0.308</v>
          </cell>
        </row>
        <row r="165">
          <cell r="E165" t="str">
            <v>ВЛ 0,4 кВ № 2 от КТП 5321</v>
          </cell>
          <cell r="F165" t="str">
            <v>130000009601</v>
          </cell>
          <cell r="G165" t="str">
            <v/>
          </cell>
          <cell r="H165" t="str">
            <v/>
          </cell>
          <cell r="I165" t="str">
            <v/>
          </cell>
          <cell r="J165">
            <v>0.13700000000000001</v>
          </cell>
        </row>
        <row r="166">
          <cell r="E166" t="str">
            <v>ВЛ 0,4 кВ от СТП Гаврилова</v>
          </cell>
          <cell r="F166" t="str">
            <v>130000009602</v>
          </cell>
          <cell r="G166" t="str">
            <v/>
          </cell>
          <cell r="H166" t="str">
            <v/>
          </cell>
          <cell r="I166" t="str">
            <v/>
          </cell>
          <cell r="J166">
            <v>5.0000000000000001E-3</v>
          </cell>
        </row>
        <row r="167">
          <cell r="E167" t="str">
            <v>ВЛ 0,4 кВ Ф№1 ТП ШЦ-1019</v>
          </cell>
          <cell r="F167" t="str">
            <v>130000009603</v>
          </cell>
          <cell r="G167" t="str">
            <v/>
          </cell>
          <cell r="H167" t="str">
            <v/>
          </cell>
          <cell r="I167" t="str">
            <v/>
          </cell>
          <cell r="J167">
            <v>0.15</v>
          </cell>
        </row>
        <row r="168">
          <cell r="E168" t="str">
            <v xml:space="preserve">ВЛ-0,4кВ от СТП 6062 Ф1 </v>
          </cell>
          <cell r="F168" t="str">
            <v>130000009604</v>
          </cell>
          <cell r="G168" t="str">
            <v/>
          </cell>
          <cell r="H168" t="str">
            <v/>
          </cell>
          <cell r="I168" t="str">
            <v/>
          </cell>
          <cell r="J168">
            <v>0.01</v>
          </cell>
        </row>
        <row r="169">
          <cell r="E169" t="str">
            <v>ВЛ-0,4кВ от СТП-6345 Ф1</v>
          </cell>
          <cell r="F169" t="str">
            <v>130000009605</v>
          </cell>
          <cell r="G169" t="str">
            <v/>
          </cell>
          <cell r="H169" t="str">
            <v/>
          </cell>
          <cell r="I169" t="str">
            <v/>
          </cell>
          <cell r="J169">
            <v>0.02</v>
          </cell>
        </row>
        <row r="170">
          <cell r="E170" t="str">
            <v>ВЛ-0,4кВ от ПР-803 Ф2 Карецкий</v>
          </cell>
          <cell r="F170" t="str">
            <v>130000009606</v>
          </cell>
          <cell r="G170" t="str">
            <v/>
          </cell>
          <cell r="H170" t="str">
            <v/>
          </cell>
          <cell r="I170" t="str">
            <v/>
          </cell>
          <cell r="J170">
            <v>0.17</v>
          </cell>
        </row>
        <row r="171">
          <cell r="E171" t="str">
            <v>ВЛ-0,4кВ ф.5 от КТП КД-210</v>
          </cell>
          <cell r="F171" t="str">
            <v>130000009607</v>
          </cell>
          <cell r="G171" t="str">
            <v/>
          </cell>
          <cell r="H171" t="str">
            <v/>
          </cell>
          <cell r="I171" t="str">
            <v/>
          </cell>
          <cell r="J171">
            <v>0.104</v>
          </cell>
        </row>
        <row r="172">
          <cell r="E172" t="str">
            <v>ВЛ-0,4кВ ф.1 от ТП-1128</v>
          </cell>
          <cell r="F172" t="str">
            <v>77778</v>
          </cell>
          <cell r="G172" t="str">
            <v/>
          </cell>
          <cell r="H172" t="str">
            <v/>
          </cell>
          <cell r="I172" t="str">
            <v/>
          </cell>
          <cell r="J172">
            <v>0.81200000000000006</v>
          </cell>
        </row>
        <row r="173">
          <cell r="E173" t="str">
            <v>КЛ-10кВ  от ТП-7023</v>
          </cell>
          <cell r="F173" t="str">
            <v>77774</v>
          </cell>
          <cell r="G173" t="str">
            <v/>
          </cell>
          <cell r="H173" t="str">
            <v/>
          </cell>
          <cell r="I173" t="str">
            <v/>
          </cell>
          <cell r="J173">
            <v>0.74399999999999999</v>
          </cell>
        </row>
        <row r="174">
          <cell r="E174" t="str">
            <v>КЛ-0,4кВ   тех.прис. ООО "Полинка"</v>
          </cell>
          <cell r="F174" t="str">
            <v>77777</v>
          </cell>
          <cell r="G174" t="str">
            <v/>
          </cell>
          <cell r="H174" t="str">
            <v/>
          </cell>
          <cell r="I174" t="str">
            <v/>
          </cell>
          <cell r="J174">
            <v>0.06</v>
          </cell>
        </row>
        <row r="175">
          <cell r="E175" t="str">
            <v>КЛ1-0,4кВ НТИК</v>
          </cell>
          <cell r="F175" t="str">
            <v>130000009611</v>
          </cell>
          <cell r="G175" t="str">
            <v/>
          </cell>
          <cell r="H175" t="str">
            <v/>
          </cell>
          <cell r="I175" t="str">
            <v/>
          </cell>
          <cell r="J175">
            <v>0</v>
          </cell>
        </row>
        <row r="176">
          <cell r="E176" t="str">
            <v>КЛ2-0,4кВ НТИК</v>
          </cell>
          <cell r="F176" t="str">
            <v>130000009612</v>
          </cell>
          <cell r="G176" t="str">
            <v/>
          </cell>
          <cell r="H176" t="str">
            <v/>
          </cell>
          <cell r="I176" t="str">
            <v/>
          </cell>
          <cell r="J176">
            <v>0</v>
          </cell>
        </row>
        <row r="177">
          <cell r="E177" t="str">
            <v>ВЛ-10кВ ф.2 ПС Песочня</v>
          </cell>
          <cell r="F177" t="str">
            <v>77783</v>
          </cell>
          <cell r="G177" t="str">
            <v/>
          </cell>
          <cell r="H177" t="str">
            <v/>
          </cell>
          <cell r="I177" t="str">
            <v/>
          </cell>
          <cell r="J177">
            <v>1.0609999999999999</v>
          </cell>
        </row>
        <row r="178">
          <cell r="E178" t="str">
            <v>КЛ-10кВ ф.2 ПС Песочня</v>
          </cell>
          <cell r="F178" t="str">
            <v>77784</v>
          </cell>
          <cell r="G178" t="str">
            <v/>
          </cell>
          <cell r="H178" t="str">
            <v/>
          </cell>
          <cell r="I178" t="str">
            <v/>
          </cell>
          <cell r="J178">
            <v>0.58599999999999997</v>
          </cell>
        </row>
        <row r="179">
          <cell r="E179" t="str">
            <v>КЛ-110кВ с отпайкой на ПС Дашки</v>
          </cell>
          <cell r="F179" t="str">
            <v>77786</v>
          </cell>
          <cell r="G179" t="str">
            <v/>
          </cell>
          <cell r="H179" t="str">
            <v/>
          </cell>
          <cell r="I179" t="str">
            <v/>
          </cell>
          <cell r="J179">
            <v>1.88</v>
          </cell>
        </row>
        <row r="180">
          <cell r="E180" t="str">
            <v>КЛ-110кВ с отпайкой на ПС Элеватор</v>
          </cell>
          <cell r="F180" t="str">
            <v>77787</v>
          </cell>
          <cell r="G180" t="str">
            <v/>
          </cell>
          <cell r="H180" t="str">
            <v/>
          </cell>
          <cell r="I180" t="str">
            <v/>
          </cell>
          <cell r="J180">
            <v>1.83</v>
          </cell>
        </row>
        <row r="181">
          <cell r="E181" t="str">
            <v>ВЛ-0,4 кВ № 2 от КТП № 5348 н.п. Дубровичи</v>
          </cell>
          <cell r="F181" t="str">
            <v>130000009617</v>
          </cell>
          <cell r="G181" t="str">
            <v/>
          </cell>
          <cell r="H181" t="str">
            <v/>
          </cell>
          <cell r="I181" t="str">
            <v/>
          </cell>
          <cell r="J181">
            <v>4.8000000000000001E-2</v>
          </cell>
        </row>
        <row r="182">
          <cell r="E182" t="str">
            <v>ВЛ-0,4кВ ф.5 КТП СВ-110</v>
          </cell>
          <cell r="F182" t="str">
            <v>130000009618</v>
          </cell>
          <cell r="G182" t="str">
            <v/>
          </cell>
          <cell r="H182" t="str">
            <v/>
          </cell>
          <cell r="I182" t="str">
            <v/>
          </cell>
          <cell r="J182">
            <v>0</v>
          </cell>
        </row>
        <row r="183">
          <cell r="E183" t="str">
            <v>ВЛ 0,4 кВ от КТП 3128</v>
          </cell>
          <cell r="F183" t="str">
            <v>130000009619</v>
          </cell>
          <cell r="G183" t="str">
            <v/>
          </cell>
          <cell r="H183" t="str">
            <v/>
          </cell>
          <cell r="I183" t="str">
            <v/>
          </cell>
          <cell r="J183">
            <v>1.425</v>
          </cell>
        </row>
        <row r="184">
          <cell r="E184" t="str">
            <v>ВЛ 10 кВ от оп.№ 122 ф.4 ВЛ 10 кВ ПС Собчаково</v>
          </cell>
          <cell r="F184" t="str">
            <v>130000009620</v>
          </cell>
          <cell r="G184" t="str">
            <v/>
          </cell>
          <cell r="H184" t="str">
            <v/>
          </cell>
          <cell r="I184" t="str">
            <v/>
          </cell>
          <cell r="J184">
            <v>1.4999999999999999E-2</v>
          </cell>
        </row>
        <row r="185">
          <cell r="E185" t="str">
            <v>ВЛ 0,4 кВ № 3 от КТП 5339 н.п. Алеканово</v>
          </cell>
          <cell r="F185" t="str">
            <v>130000009621</v>
          </cell>
          <cell r="G185" t="str">
            <v/>
          </cell>
          <cell r="H185" t="str">
            <v/>
          </cell>
          <cell r="I185" t="str">
            <v/>
          </cell>
          <cell r="J185">
            <v>0.1</v>
          </cell>
        </row>
        <row r="186">
          <cell r="E186" t="str">
            <v>ВЛ 10 кВ № 5 ПС 35/10 кВ Малахово отп.оп.№33 наКТП № 4207 Малахово больница</v>
          </cell>
          <cell r="F186" t="str">
            <v>130000009622</v>
          </cell>
          <cell r="G186" t="str">
            <v/>
          </cell>
          <cell r="H186" t="str">
            <v/>
          </cell>
          <cell r="I186" t="str">
            <v/>
          </cell>
          <cell r="J186">
            <v>0.51</v>
          </cell>
        </row>
        <row r="187">
          <cell r="E187" t="str">
            <v>ВЛ 0,4 кВ № 1 и КЛ 0,4 кВ № 2 от КТП 10/0,4кВ 4207</v>
          </cell>
          <cell r="F187" t="str">
            <v>130000009623</v>
          </cell>
          <cell r="G187" t="str">
            <v/>
          </cell>
          <cell r="H187" t="str">
            <v/>
          </cell>
          <cell r="I187" t="str">
            <v/>
          </cell>
          <cell r="J187">
            <v>0.77600000000000002</v>
          </cell>
        </row>
        <row r="188">
          <cell r="E188" t="str">
            <v>ВЛ-10кВ от оп.№13 ВЛ-10кВ РП-34 №6 ВЛ-10кВ №5 ПСОкружная</v>
          </cell>
          <cell r="F188" t="str">
            <v>77798</v>
          </cell>
          <cell r="G188" t="str">
            <v/>
          </cell>
          <cell r="H188" t="str">
            <v/>
          </cell>
          <cell r="I188" t="str">
            <v/>
          </cell>
          <cell r="J188">
            <v>7.0000000000000001E-3</v>
          </cell>
        </row>
        <row r="189">
          <cell r="E189" t="str">
            <v>Внешние сети э/снабжения 10кВ : КЛ-10кВ от ВЛ-10кВот оп.№1 ВЛ-10кВ №1,10 ПС110/10</v>
          </cell>
          <cell r="F189" t="str">
            <v>77802</v>
          </cell>
          <cell r="G189" t="str">
            <v/>
          </cell>
          <cell r="H189" t="str">
            <v/>
          </cell>
          <cell r="I189" t="str">
            <v/>
          </cell>
          <cell r="J189">
            <v>6.6</v>
          </cell>
        </row>
        <row r="190">
          <cell r="E190" t="str">
            <v>ВЛ-10кВ от оп.№1 ВЛ-10кВ №1,10 ПС 110/10 кВ "Песочня"</v>
          </cell>
          <cell r="F190" t="str">
            <v>77809</v>
          </cell>
          <cell r="G190" t="str">
            <v/>
          </cell>
          <cell r="H190" t="str">
            <v/>
          </cell>
          <cell r="I190" t="str">
            <v/>
          </cell>
          <cell r="J190">
            <v>0.04</v>
          </cell>
        </row>
        <row r="191">
          <cell r="E191" t="str">
            <v>КЛ-10кВ от ЗТП 10/0,4кВ № 5936 до КТП №2</v>
          </cell>
          <cell r="F191" t="str">
            <v>77810</v>
          </cell>
          <cell r="G191" t="str">
            <v/>
          </cell>
          <cell r="H191" t="str">
            <v/>
          </cell>
          <cell r="I191" t="str">
            <v/>
          </cell>
          <cell r="J191">
            <v>0.51600000000000001</v>
          </cell>
        </row>
        <row r="192">
          <cell r="E192" t="str">
            <v>КЛ-10кВ от ЗТП 10/0,4кВ № 5936 до КТП №1</v>
          </cell>
          <cell r="F192" t="str">
            <v>77811</v>
          </cell>
          <cell r="G192" t="str">
            <v/>
          </cell>
          <cell r="H192" t="str">
            <v/>
          </cell>
          <cell r="I192" t="str">
            <v/>
          </cell>
          <cell r="J192">
            <v>0.33200000000000002</v>
          </cell>
        </row>
        <row r="193">
          <cell r="E193" t="str">
            <v>КЛ-10кВ от ЗТП 10/0,4кВ № 5936 до КТП №3</v>
          </cell>
          <cell r="F193" t="str">
            <v>77812</v>
          </cell>
          <cell r="G193" t="str">
            <v/>
          </cell>
          <cell r="H193" t="str">
            <v/>
          </cell>
          <cell r="I193" t="str">
            <v/>
          </cell>
          <cell r="J193">
            <v>0.34499999999999997</v>
          </cell>
        </row>
        <row r="194">
          <cell r="E194" t="str">
            <v>КЛ-10кВ от ЗТП 10/0,4кВ № 5936 до КТП №4</v>
          </cell>
          <cell r="F194" t="str">
            <v>77813</v>
          </cell>
          <cell r="G194" t="str">
            <v/>
          </cell>
          <cell r="H194" t="str">
            <v/>
          </cell>
          <cell r="I194" t="str">
            <v/>
          </cell>
          <cell r="J194">
            <v>0.11700000000000001</v>
          </cell>
        </row>
        <row r="195">
          <cell r="E195" t="str">
            <v>КЛ-0,4кВ от ЗТП 10/0,4кВ №5936 до ВРУ жилого домам-н Олимпийский городок, д.1</v>
          </cell>
          <cell r="F195" t="str">
            <v>77814</v>
          </cell>
          <cell r="G195" t="str">
            <v/>
          </cell>
          <cell r="H195" t="str">
            <v/>
          </cell>
          <cell r="I195" t="str">
            <v/>
          </cell>
          <cell r="J195">
            <v>1.44</v>
          </cell>
        </row>
        <row r="196">
          <cell r="E196" t="str">
            <v>КЛ-0,4кВ от ЗТП 10/0,4кВ №5936 до ВРУ жилого домам-н Олимпийский городок, д.2</v>
          </cell>
          <cell r="F196" t="str">
            <v>77815</v>
          </cell>
          <cell r="G196" t="str">
            <v/>
          </cell>
          <cell r="H196" t="str">
            <v/>
          </cell>
          <cell r="I196" t="str">
            <v/>
          </cell>
          <cell r="J196">
            <v>2.65</v>
          </cell>
        </row>
        <row r="197">
          <cell r="E197" t="str">
            <v>КЛ-0,4кВ от КТП № 3 до ВРУ жилого дома м-н Олимпийский городок, д.8</v>
          </cell>
          <cell r="F197" t="str">
            <v>77816</v>
          </cell>
          <cell r="G197" t="str">
            <v/>
          </cell>
          <cell r="H197" t="str">
            <v/>
          </cell>
          <cell r="I197" t="str">
            <v/>
          </cell>
          <cell r="J197">
            <v>1.65</v>
          </cell>
        </row>
        <row r="198">
          <cell r="E198" t="str">
            <v>КЛ-0,4кВ от РУ-0,4кВ КТП-2 (2*1250) до ВРУ жилогодома секции 1А</v>
          </cell>
          <cell r="F198" t="str">
            <v>77817</v>
          </cell>
          <cell r="G198" t="str">
            <v/>
          </cell>
          <cell r="H198" t="str">
            <v/>
          </cell>
          <cell r="I198" t="str">
            <v/>
          </cell>
          <cell r="J198">
            <v>0.13</v>
          </cell>
        </row>
        <row r="199">
          <cell r="E199" t="str">
            <v>КЛ-0,4кВ от РУ-0,4кВ КТП-2 (2*1250) до ВРУ жилогодома секции 1Б</v>
          </cell>
          <cell r="F199" t="str">
            <v>77818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</row>
        <row r="200">
          <cell r="E200" t="str">
            <v>КЛ-0,4кВ от РУ-0,4кВ КТП-2 (2*1250) до ВРУ АВРжилого дома секции 1Б</v>
          </cell>
          <cell r="F200" t="str">
            <v>77819</v>
          </cell>
          <cell r="G200" t="str">
            <v/>
          </cell>
          <cell r="H200" t="str">
            <v/>
          </cell>
          <cell r="I200" t="str">
            <v/>
          </cell>
          <cell r="J200">
            <v>0.115</v>
          </cell>
        </row>
        <row r="201">
          <cell r="E201" t="str">
            <v>КЛ-0,4кВ от РУ-0,4кВ КТП-2 (2*1250) до ВРУ нежилыхпомещений</v>
          </cell>
          <cell r="F201" t="str">
            <v>77820</v>
          </cell>
          <cell r="G201" t="str">
            <v/>
          </cell>
          <cell r="H201" t="str">
            <v/>
          </cell>
          <cell r="I201" t="str">
            <v/>
          </cell>
          <cell r="J201">
            <v>0.115</v>
          </cell>
        </row>
        <row r="202">
          <cell r="E202" t="str">
            <v>ВЛ-0,4 кВ №4 от МТП №849 н.п. Борец</v>
          </cell>
          <cell r="F202" t="str">
            <v>130000009638</v>
          </cell>
          <cell r="G202" t="str">
            <v/>
          </cell>
          <cell r="H202" t="str">
            <v/>
          </cell>
          <cell r="I202" t="str">
            <v/>
          </cell>
          <cell r="J202">
            <v>0.27200000000000002</v>
          </cell>
        </row>
        <row r="203">
          <cell r="E203" t="str">
            <v>ВЛ 0,4 кВ №1 от КТП № 3770 н.п. Лакаш</v>
          </cell>
          <cell r="F203" t="str">
            <v>130000009639</v>
          </cell>
          <cell r="G203" t="str">
            <v/>
          </cell>
          <cell r="H203" t="str">
            <v/>
          </cell>
          <cell r="I203" t="str">
            <v/>
          </cell>
          <cell r="J203">
            <v>8.0000000000000002E-3</v>
          </cell>
        </row>
        <row r="204">
          <cell r="E204" t="str">
            <v>ВЛ-0,4 кВ от СТП № 4459 н.п. Малиновка</v>
          </cell>
          <cell r="F204" t="str">
            <v>130000009640</v>
          </cell>
          <cell r="G204" t="str">
            <v/>
          </cell>
          <cell r="H204" t="str">
            <v/>
          </cell>
          <cell r="I204" t="str">
            <v/>
          </cell>
          <cell r="J204">
            <v>5.0000000000000001E-3</v>
          </cell>
        </row>
        <row r="205">
          <cell r="E205" t="str">
            <v>ВЛ 10 кВ №4 от ПС 110/10 кВ Собчаково, оп. №19 отпна КТП 3228</v>
          </cell>
          <cell r="F205" t="str">
            <v>130000009641</v>
          </cell>
          <cell r="G205" t="str">
            <v/>
          </cell>
          <cell r="H205" t="str">
            <v/>
          </cell>
          <cell r="I205" t="str">
            <v/>
          </cell>
          <cell r="J205">
            <v>0.7</v>
          </cell>
        </row>
        <row r="206">
          <cell r="E206" t="str">
            <v>ВЛ-0,4 кВ №1 от  КТП-10/0,4 кВ 3117</v>
          </cell>
          <cell r="F206" t="str">
            <v>130000009642</v>
          </cell>
          <cell r="G206" t="str">
            <v/>
          </cell>
          <cell r="H206" t="str">
            <v/>
          </cell>
          <cell r="I206" t="str">
            <v/>
          </cell>
          <cell r="J206">
            <v>1.86</v>
          </cell>
        </row>
        <row r="207">
          <cell r="E207" t="str">
            <v>ВЛ-0,4кВ  от СТП 10/0,4 ЦН-1408</v>
          </cell>
          <cell r="F207" t="str">
            <v>130000009643</v>
          </cell>
          <cell r="G207" t="str">
            <v/>
          </cell>
          <cell r="H207" t="str">
            <v/>
          </cell>
          <cell r="I207" t="str">
            <v/>
          </cell>
          <cell r="J207">
            <v>0.1</v>
          </cell>
        </row>
        <row r="208">
          <cell r="E208" t="str">
            <v>ВЛ-0,4кВ  от МП 10/0,4 ЦН-907</v>
          </cell>
          <cell r="F208" t="str">
            <v>130000009644</v>
          </cell>
          <cell r="G208" t="str">
            <v/>
          </cell>
          <cell r="H208" t="str">
            <v/>
          </cell>
          <cell r="I208" t="str">
            <v/>
          </cell>
          <cell r="J208">
            <v>4.4999999999999998E-2</v>
          </cell>
        </row>
        <row r="209">
          <cell r="E209" t="str">
            <v>ВЛ 0,23кВ №1 от СТП-10/0,4кВ №8493</v>
          </cell>
          <cell r="F209" t="str">
            <v>130000009647</v>
          </cell>
          <cell r="G209" t="str">
            <v/>
          </cell>
          <cell r="H209" t="str">
            <v/>
          </cell>
          <cell r="I209" t="str">
            <v/>
          </cell>
          <cell r="J209">
            <v>0</v>
          </cell>
        </row>
        <row r="210">
          <cell r="E210" t="str">
            <v>ВЛ-0,4кВ ф.1 от КТПП-3588 н.п. Рожок</v>
          </cell>
          <cell r="F210" t="str">
            <v>77821</v>
          </cell>
          <cell r="G210" t="str">
            <v/>
          </cell>
          <cell r="H210" t="str">
            <v/>
          </cell>
          <cell r="I210" t="str">
            <v/>
          </cell>
          <cell r="J210">
            <v>8.1000000000000003E-2</v>
          </cell>
        </row>
        <row r="211">
          <cell r="E211" t="str">
            <v>ВЛ 0,4 кВ №1 от КТП ДД-206</v>
          </cell>
          <cell r="F211" t="str">
            <v>130000009653</v>
          </cell>
          <cell r="G211" t="str">
            <v/>
          </cell>
          <cell r="H211" t="str">
            <v/>
          </cell>
          <cell r="I211" t="str">
            <v/>
          </cell>
          <cell r="J211">
            <v>8.0000000000000002E-3</v>
          </cell>
        </row>
        <row r="212">
          <cell r="E212" t="str">
            <v>ВЛ 0,4 кВ №3 от КТП ЖЛ-221</v>
          </cell>
          <cell r="F212" t="str">
            <v>130000009654</v>
          </cell>
          <cell r="G212" t="str">
            <v/>
          </cell>
          <cell r="H212" t="str">
            <v/>
          </cell>
          <cell r="I212" t="str">
            <v/>
          </cell>
          <cell r="J212">
            <v>0.115</v>
          </cell>
        </row>
        <row r="213">
          <cell r="E213" t="str">
            <v>ВЛ-0.4кВ №2 от МТП 6146 н.п.Волынщино</v>
          </cell>
          <cell r="F213" t="str">
            <v>130000009655</v>
          </cell>
          <cell r="G213" t="str">
            <v/>
          </cell>
          <cell r="H213" t="str">
            <v/>
          </cell>
          <cell r="I213" t="str">
            <v/>
          </cell>
          <cell r="J213">
            <v>0</v>
          </cell>
        </row>
        <row r="214">
          <cell r="E214" t="str">
            <v>ВЛ-0,4 кВ № 2 от КТП № 5207</v>
          </cell>
          <cell r="F214" t="str">
            <v>130000009656</v>
          </cell>
          <cell r="G214" t="str">
            <v/>
          </cell>
          <cell r="H214" t="str">
            <v/>
          </cell>
          <cell r="I214" t="str">
            <v/>
          </cell>
          <cell r="J214">
            <v>4.7E-2</v>
          </cell>
        </row>
        <row r="215">
          <cell r="E215" t="str">
            <v>ВЛ-0,4 кВ № 4 от КТП № 3092</v>
          </cell>
          <cell r="F215" t="str">
            <v>130000009657</v>
          </cell>
          <cell r="G215" t="str">
            <v/>
          </cell>
          <cell r="H215" t="str">
            <v/>
          </cell>
          <cell r="I215" t="str">
            <v/>
          </cell>
          <cell r="J215">
            <v>0.186</v>
          </cell>
        </row>
        <row r="216">
          <cell r="E216" t="str">
            <v>ВЛ-0.4кВ №3 от ТП 6071 н.п.Унгор</v>
          </cell>
          <cell r="F216" t="str">
            <v>130000009658</v>
          </cell>
          <cell r="G216" t="str">
            <v/>
          </cell>
          <cell r="H216" t="str">
            <v/>
          </cell>
          <cell r="I216" t="str">
            <v/>
          </cell>
          <cell r="J216">
            <v>8.0000000000000002E-3</v>
          </cell>
        </row>
        <row r="217">
          <cell r="E217" t="str">
            <v>КЛ-0,4кВ от ЗТП № 1030 н.п. Желудево</v>
          </cell>
          <cell r="F217" t="str">
            <v>130000009666</v>
          </cell>
          <cell r="G217" t="str">
            <v/>
          </cell>
          <cell r="H217" t="str">
            <v/>
          </cell>
          <cell r="I217" t="str">
            <v/>
          </cell>
          <cell r="J217">
            <v>0.16500000000000001</v>
          </cell>
        </row>
        <row r="218">
          <cell r="E218" t="str">
            <v>ВЛ-0,4 кВ № 2 от СТП № 5322 н.п. Дубровичи</v>
          </cell>
          <cell r="F218" t="str">
            <v>130000009668</v>
          </cell>
          <cell r="G218" t="str">
            <v/>
          </cell>
          <cell r="H218" t="str">
            <v/>
          </cell>
          <cell r="I218" t="str">
            <v/>
          </cell>
          <cell r="J218">
            <v>0.08</v>
          </cell>
        </row>
        <row r="219">
          <cell r="E219" t="str">
            <v>ВЛ 0,4 кВ №2 от СТП 3080 н.п. Огородниково</v>
          </cell>
          <cell r="F219" t="str">
            <v>130000009670</v>
          </cell>
          <cell r="G219" t="str">
            <v/>
          </cell>
          <cell r="H219" t="str">
            <v/>
          </cell>
          <cell r="I219" t="str">
            <v/>
          </cell>
          <cell r="J219">
            <v>0.70699999999999996</v>
          </cell>
        </row>
        <row r="220">
          <cell r="E220" t="str">
            <v>ВЛ-0,4 кВ № 1 от КТП № 3197 н.п. Шумашь</v>
          </cell>
          <cell r="F220" t="str">
            <v>130000009671</v>
          </cell>
          <cell r="G220" t="str">
            <v/>
          </cell>
          <cell r="H220" t="str">
            <v/>
          </cell>
          <cell r="I220" t="str">
            <v/>
          </cell>
          <cell r="J220">
            <v>1.7000000000000001E-2</v>
          </cell>
        </row>
        <row r="221">
          <cell r="E221" t="str">
            <v>ВЛ-0,4 кВ № 1 от СТП № 7055</v>
          </cell>
          <cell r="F221" t="str">
            <v>130000009672</v>
          </cell>
          <cell r="G221" t="str">
            <v/>
          </cell>
          <cell r="H221" t="str">
            <v/>
          </cell>
          <cell r="I221" t="str">
            <v/>
          </cell>
          <cell r="J221">
            <v>0.32</v>
          </cell>
        </row>
        <row r="222">
          <cell r="E222" t="str">
            <v>ВЛ 0,4 кВ № 1 от СТП № 7051</v>
          </cell>
          <cell r="F222" t="str">
            <v>130000009673</v>
          </cell>
          <cell r="G222" t="str">
            <v/>
          </cell>
          <cell r="H222" t="str">
            <v/>
          </cell>
          <cell r="I222" t="str">
            <v/>
          </cell>
          <cell r="J222">
            <v>0.47299999999999998</v>
          </cell>
        </row>
        <row r="223">
          <cell r="E223" t="str">
            <v>ВЛ 0,4 кВ № 2 от СТП № 7051</v>
          </cell>
          <cell r="F223" t="str">
            <v>130000009674</v>
          </cell>
          <cell r="G223" t="str">
            <v/>
          </cell>
          <cell r="H223" t="str">
            <v/>
          </cell>
          <cell r="I223" t="str">
            <v/>
          </cell>
          <cell r="J223">
            <v>0.44800000000000001</v>
          </cell>
        </row>
        <row r="224">
          <cell r="E224" t="str">
            <v>ВЛ 0,4 кВ № 3 от СТП № 7051</v>
          </cell>
          <cell r="F224" t="str">
            <v>130000009675</v>
          </cell>
          <cell r="G224" t="str">
            <v/>
          </cell>
          <cell r="H224" t="str">
            <v/>
          </cell>
          <cell r="I224" t="str">
            <v/>
          </cell>
          <cell r="J224">
            <v>0.41799999999999998</v>
          </cell>
        </row>
        <row r="225">
          <cell r="E225" t="str">
            <v>ВЛ 0,4 кВ № 1 от СТП № 7052</v>
          </cell>
          <cell r="F225" t="str">
            <v>130000009676</v>
          </cell>
          <cell r="G225" t="str">
            <v/>
          </cell>
          <cell r="H225" t="str">
            <v/>
          </cell>
          <cell r="I225" t="str">
            <v/>
          </cell>
          <cell r="J225">
            <v>6.7000000000000004E-2</v>
          </cell>
        </row>
        <row r="226">
          <cell r="E226" t="str">
            <v>ВЛ 0,4 кВ № 1 от СТП № 7056</v>
          </cell>
          <cell r="F226" t="str">
            <v>130000009677</v>
          </cell>
          <cell r="G226" t="str">
            <v/>
          </cell>
          <cell r="H226" t="str">
            <v/>
          </cell>
          <cell r="I226" t="str">
            <v/>
          </cell>
          <cell r="J226">
            <v>0.41599999999999998</v>
          </cell>
        </row>
        <row r="227">
          <cell r="E227" t="str">
            <v>ВЛ 0,4 кВ от ТП № 1032 н.п. Воружка</v>
          </cell>
          <cell r="F227" t="str">
            <v>130000009678</v>
          </cell>
          <cell r="G227" t="str">
            <v/>
          </cell>
          <cell r="H227" t="str">
            <v/>
          </cell>
          <cell r="I227" t="str">
            <v/>
          </cell>
          <cell r="J227">
            <v>0.06</v>
          </cell>
        </row>
        <row r="228">
          <cell r="E228" t="str">
            <v>ВЛ-0.4кВ № 1 от СТП № 4427</v>
          </cell>
          <cell r="F228" t="str">
            <v>130000009679</v>
          </cell>
          <cell r="G228" t="str">
            <v/>
          </cell>
          <cell r="H228" t="str">
            <v/>
          </cell>
          <cell r="I228" t="str">
            <v/>
          </cell>
          <cell r="J228">
            <v>3.5000000000000003E-2</v>
          </cell>
        </row>
        <row r="229">
          <cell r="E229" t="str">
            <v>ВЛ-0,4кВ ф.1 от СТП ЧЧ-614</v>
          </cell>
          <cell r="F229" t="str">
            <v>130000009680</v>
          </cell>
          <cell r="G229" t="str">
            <v/>
          </cell>
          <cell r="H229" t="str">
            <v/>
          </cell>
          <cell r="I229" t="str">
            <v/>
          </cell>
          <cell r="J229">
            <v>0.27800000000000002</v>
          </cell>
        </row>
        <row r="230">
          <cell r="E230" t="str">
            <v>ВЛ-0,4кВ ф.1 от СТП 6330</v>
          </cell>
          <cell r="F230" t="str">
            <v>130000009681</v>
          </cell>
          <cell r="G230" t="str">
            <v/>
          </cell>
          <cell r="H230" t="str">
            <v/>
          </cell>
          <cell r="I230" t="str">
            <v/>
          </cell>
          <cell r="J230">
            <v>0.01</v>
          </cell>
        </row>
        <row r="231">
          <cell r="E231" t="str">
            <v>ВЛ-0.4кВ ф.1 от СТП-1582 с. Щетиновка</v>
          </cell>
          <cell r="F231" t="str">
            <v>77874</v>
          </cell>
          <cell r="G231" t="str">
            <v/>
          </cell>
          <cell r="H231" t="str">
            <v/>
          </cell>
          <cell r="I231" t="str">
            <v/>
          </cell>
          <cell r="J231">
            <v>0.3</v>
          </cell>
        </row>
        <row r="232">
          <cell r="E232" t="str">
            <v>ВЛ-0,4кВ ф. от КП ЕР-525</v>
          </cell>
          <cell r="F232" t="str">
            <v>130000009683</v>
          </cell>
          <cell r="G232" t="str">
            <v/>
          </cell>
          <cell r="H232" t="str">
            <v/>
          </cell>
          <cell r="I232" t="str">
            <v/>
          </cell>
          <cell r="J232">
            <v>0</v>
          </cell>
        </row>
        <row r="233">
          <cell r="E233" t="str">
            <v>ВЛ-0.4кВ ф.1 от дизель-генераторной установки (ДГУ</v>
          </cell>
          <cell r="F233" t="str">
            <v>77876</v>
          </cell>
          <cell r="G233" t="str">
            <v/>
          </cell>
          <cell r="H233" t="str">
            <v/>
          </cell>
          <cell r="I233" t="str">
            <v/>
          </cell>
          <cell r="J233">
            <v>2.3E-2</v>
          </cell>
        </row>
        <row r="234">
          <cell r="E234" t="str">
            <v>ВЛ-0.4кВ ф.1 от СТП-6112</v>
          </cell>
          <cell r="F234" t="str">
            <v>77879</v>
          </cell>
          <cell r="G234" t="str">
            <v/>
          </cell>
          <cell r="H234" t="str">
            <v/>
          </cell>
          <cell r="I234" t="str">
            <v/>
          </cell>
          <cell r="J234">
            <v>1.0249999999999999</v>
          </cell>
        </row>
        <row r="235">
          <cell r="E235" t="str">
            <v>ВЛ-0.4кВ ф.1 от МТП-6112</v>
          </cell>
          <cell r="F235" t="str">
            <v>77882</v>
          </cell>
          <cell r="G235" t="str">
            <v/>
          </cell>
          <cell r="H235" t="str">
            <v/>
          </cell>
          <cell r="I235" t="str">
            <v/>
          </cell>
          <cell r="J235">
            <v>0.47899999999999998</v>
          </cell>
        </row>
        <row r="236">
          <cell r="E236" t="str">
            <v>ВЛ-0.4кВ ф.1 от КТП-7060 н.п. Бортники</v>
          </cell>
          <cell r="F236" t="str">
            <v>77885</v>
          </cell>
          <cell r="G236" t="str">
            <v/>
          </cell>
          <cell r="H236" t="str">
            <v/>
          </cell>
          <cell r="I236" t="str">
            <v/>
          </cell>
          <cell r="J236">
            <v>5.0000000000000001E-3</v>
          </cell>
        </row>
        <row r="237">
          <cell r="E237" t="str">
            <v>СТП № 7024 н.п. Алеканово</v>
          </cell>
          <cell r="F237" t="str">
            <v>140000038770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</row>
        <row r="238">
          <cell r="E238" t="str">
            <v>КТП-160 кВа (КТП 4373)</v>
          </cell>
          <cell r="F238" t="str">
            <v>140000038782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</row>
        <row r="239">
          <cell r="E239" t="str">
            <v>МТП 10/0,4 кВ № 1272, 25 кВа</v>
          </cell>
          <cell r="F239" t="str">
            <v>140000038783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</row>
        <row r="240">
          <cell r="E240" t="str">
            <v>КТП № 1258 н.п. Инякино</v>
          </cell>
          <cell r="F240" t="str">
            <v>140000038863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</row>
        <row r="241">
          <cell r="E241" t="str">
            <v>CТП-6076 н.п. Дядьково</v>
          </cell>
          <cell r="F241" t="str">
            <v>77592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</row>
        <row r="242">
          <cell r="E242" t="str">
            <v>СТП-1576 вбл. с. Прудская</v>
          </cell>
          <cell r="F242" t="str">
            <v>77595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</row>
        <row r="243">
          <cell r="E243" t="str">
            <v>КТП № 3023 - 63 кВа</v>
          </cell>
          <cell r="F243" t="str">
            <v>140000038878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</row>
        <row r="244">
          <cell r="E244" t="str">
            <v>КТП-4054 10/0,4 63кВа</v>
          </cell>
          <cell r="F244" t="str">
            <v>77600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</row>
        <row r="245">
          <cell r="E245" t="str">
            <v>КТП-2290 10/0,4 160кВа</v>
          </cell>
          <cell r="F245" t="str">
            <v>77607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</row>
        <row r="246">
          <cell r="E246" t="str">
            <v>КТП-2157 10/0,4 100кВа</v>
          </cell>
          <cell r="F246" t="str">
            <v>77605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</row>
        <row r="247">
          <cell r="E247" t="str">
            <v>КТП-2322 10/0,4 25кВа</v>
          </cell>
          <cell r="F247" t="str">
            <v>77603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</row>
        <row r="248">
          <cell r="E248" t="str">
            <v>КТП 10/0,4 кВ 100 кВА, ВЛ-110</v>
          </cell>
          <cell r="F248" t="str">
            <v>140000038897</v>
          </cell>
          <cell r="G248" t="str">
            <v/>
          </cell>
          <cell r="H248" t="str">
            <v/>
          </cell>
          <cell r="I248" t="str">
            <v/>
          </cell>
          <cell r="J248">
            <v>0</v>
          </cell>
        </row>
        <row r="249">
          <cell r="E249" t="str">
            <v>КТП 10/0,4 кВ 25 кВА, НР-205</v>
          </cell>
          <cell r="F249" t="str">
            <v>140000038898</v>
          </cell>
          <cell r="G249" t="str">
            <v/>
          </cell>
          <cell r="H249" t="str">
            <v/>
          </cell>
          <cell r="I249" t="str">
            <v/>
          </cell>
          <cell r="J249">
            <v>0</v>
          </cell>
        </row>
        <row r="250">
          <cell r="E250" t="str">
            <v>СТП  25-10/0,4кВ №5000</v>
          </cell>
          <cell r="F250" t="str">
            <v>140000038904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</row>
        <row r="251">
          <cell r="E251" t="str">
            <v>КТП № 7028 н.п. Дубровичи</v>
          </cell>
          <cell r="F251" t="str">
            <v>140000038915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</row>
        <row r="252">
          <cell r="E252" t="str">
            <v>КТП № 3747 н.п. Ижевское</v>
          </cell>
          <cell r="F252" t="str">
            <v>140000038918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</row>
        <row r="253">
          <cell r="E253" t="str">
            <v>СТП № 7027 н.п. Поляны</v>
          </cell>
          <cell r="F253" t="str">
            <v>140000038921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</row>
        <row r="254">
          <cell r="E254" t="str">
            <v>CТП-7025 с.Федякино</v>
          </cell>
          <cell r="F254" t="str">
            <v>77610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</row>
        <row r="255">
          <cell r="E255" t="str">
            <v>CТП-6077 г. Рязань</v>
          </cell>
          <cell r="F255" t="str">
            <v>77613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</row>
        <row r="256">
          <cell r="E256" t="str">
            <v>СТП-1575 н.п. Коровинский спиртзавод</v>
          </cell>
          <cell r="F256" t="str">
            <v>77617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</row>
        <row r="257">
          <cell r="E257" t="str">
            <v>СТП-4393 Плахинское сельское поселение</v>
          </cell>
          <cell r="F257" t="str">
            <v>77620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</row>
        <row r="258">
          <cell r="E258" t="str">
            <v>СТП-10/0,4 25кВа (Платинум)</v>
          </cell>
          <cell r="F258" t="str">
            <v>77623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</row>
        <row r="259">
          <cell r="E259" t="str">
            <v>СТП-10/0,4 25кВа (АМО)</v>
          </cell>
          <cell r="F259" t="str">
            <v>77626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</row>
        <row r="260">
          <cell r="E260" t="str">
            <v>КТП-1577 10/0,4 160кВа Мих.р-н</v>
          </cell>
          <cell r="F260" t="str">
            <v>77629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</row>
        <row r="261">
          <cell r="E261" t="str">
            <v>КТП-7023 н.п. Рыбное</v>
          </cell>
          <cell r="F261" t="str">
            <v>77632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</row>
        <row r="262">
          <cell r="E262" t="str">
            <v>КТП-6085 н.п. Марьино-2</v>
          </cell>
          <cell r="F262" t="str">
            <v>77635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</row>
        <row r="263">
          <cell r="E263" t="str">
            <v>КТП-6084 г. Рязань</v>
          </cell>
          <cell r="F263" t="str">
            <v>77637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</row>
        <row r="264">
          <cell r="E264" t="str">
            <v>КТП 10-04 кв ТП ШЦ-408</v>
          </cell>
          <cell r="F264" t="str">
            <v>140000038973</v>
          </cell>
          <cell r="G264" t="str">
            <v/>
          </cell>
          <cell r="H264" t="str">
            <v/>
          </cell>
          <cell r="I264" t="str">
            <v/>
          </cell>
          <cell r="J264">
            <v>1</v>
          </cell>
        </row>
        <row r="265">
          <cell r="E265" t="str">
            <v>КТП 10-04 кв ШЦ-1018</v>
          </cell>
          <cell r="F265" t="str">
            <v>140000038974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</row>
        <row r="266">
          <cell r="E266" t="str">
            <v>КТП-2165 10/0,4кВ 100кВА ВЛ-10кВ №14 ПС Гремячка</v>
          </cell>
          <cell r="F266" t="str">
            <v>140000038990</v>
          </cell>
          <cell r="G266" t="str">
            <v>275</v>
          </cell>
          <cell r="H266" t="str">
            <v/>
          </cell>
          <cell r="I266" t="str">
            <v/>
          </cell>
          <cell r="J266">
            <v>1</v>
          </cell>
        </row>
        <row r="267">
          <cell r="E267" t="str">
            <v>КТП-5510 с. Дядьково с трансформатором</v>
          </cell>
          <cell r="F267" t="str">
            <v>77640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</row>
        <row r="268">
          <cell r="E268" t="str">
            <v>КТП-6086 н.п. Турлатово</v>
          </cell>
          <cell r="F268" t="str">
            <v>77643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</row>
        <row r="269">
          <cell r="E269" t="str">
            <v>КТП № 7026 н.п. Дубровичи</v>
          </cell>
          <cell r="F269" t="str">
            <v>140000039028</v>
          </cell>
          <cell r="G269" t="str">
            <v/>
          </cell>
          <cell r="H269" t="str">
            <v/>
          </cell>
          <cell r="I269" t="str">
            <v/>
          </cell>
          <cell r="J269">
            <v>1</v>
          </cell>
        </row>
        <row r="270">
          <cell r="E270" t="str">
            <v>СТП 10-04 кв ЦН-1418</v>
          </cell>
          <cell r="F270" t="str">
            <v>140000039051</v>
          </cell>
          <cell r="G270" t="str">
            <v/>
          </cell>
          <cell r="H270" t="str">
            <v/>
          </cell>
          <cell r="I270" t="str">
            <v/>
          </cell>
          <cell r="J270">
            <v>0</v>
          </cell>
        </row>
        <row r="271">
          <cell r="E271" t="str">
            <v>СТП  25-10/0,4кВ №6237</v>
          </cell>
          <cell r="F271" t="str">
            <v>140000039054</v>
          </cell>
          <cell r="G271" t="str">
            <v>402</v>
          </cell>
          <cell r="H271" t="str">
            <v/>
          </cell>
          <cell r="I271" t="str">
            <v/>
          </cell>
          <cell r="J271">
            <v>1</v>
          </cell>
        </row>
        <row r="272">
          <cell r="E272" t="str">
            <v>СТП  25-10/0,4кВ №187</v>
          </cell>
          <cell r="F272" t="str">
            <v>140000039056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</row>
        <row r="273">
          <cell r="E273" t="str">
            <v>СТП № 1109 н.п. Борок</v>
          </cell>
          <cell r="F273" t="str">
            <v>140000039068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</row>
        <row r="274">
          <cell r="E274" t="str">
            <v>СТП № 3555 н.п. Троица</v>
          </cell>
          <cell r="F274" t="str">
            <v>140000039077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</row>
        <row r="275">
          <cell r="E275" t="str">
            <v>КТП-6079 н.п. Карцево</v>
          </cell>
          <cell r="F275" t="str">
            <v>77658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</row>
        <row r="276">
          <cell r="E276" t="str">
            <v>СТП № 4458</v>
          </cell>
          <cell r="F276" t="str">
            <v>140000039084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</row>
        <row r="277">
          <cell r="E277" t="str">
            <v>КТП-6088 н.п. Секиотово</v>
          </cell>
          <cell r="F277" t="str">
            <v>77661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</row>
        <row r="278">
          <cell r="E278" t="str">
            <v>КТП-6081 н.п. Турлатово</v>
          </cell>
          <cell r="F278" t="str">
            <v>77664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</row>
        <row r="279">
          <cell r="E279" t="str">
            <v>СТП-6083 н.п. Александрово</v>
          </cell>
          <cell r="F279" t="str">
            <v>77667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</row>
        <row r="280">
          <cell r="E280" t="str">
            <v>СТП-6078 н.п. Плахино</v>
          </cell>
          <cell r="F280" t="str">
            <v>77670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</row>
        <row r="281">
          <cell r="E281" t="str">
            <v>СТП-6087 н.п. Вышгород</v>
          </cell>
          <cell r="F281" t="str">
            <v>77673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</row>
        <row r="282">
          <cell r="E282" t="str">
            <v>СТП-6091 н.п. Екимовка</v>
          </cell>
          <cell r="F282" t="str">
            <v>77678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</row>
        <row r="283">
          <cell r="E283" t="str">
            <v>СТП-6090 н.п. Богданово</v>
          </cell>
          <cell r="F283" t="str">
            <v>77681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</row>
        <row r="284">
          <cell r="E284" t="str">
            <v>СТП-6093 25кВа н.п. Новоселки</v>
          </cell>
          <cell r="F284" t="str">
            <v>77684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</row>
        <row r="285">
          <cell r="E285" t="str">
            <v>КТП-1579 н.п. Покровское</v>
          </cell>
          <cell r="F285" t="str">
            <v>77695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</row>
        <row r="286">
          <cell r="E286" t="str">
            <v>КТП ШЦ-407 ВЛ 10 кВ №4 ПС Шацкая</v>
          </cell>
          <cell r="F286" t="str">
            <v>140000039122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</row>
        <row r="287">
          <cell r="E287" t="str">
            <v>КТП-10/0,4 кВ № 12</v>
          </cell>
          <cell r="F287" t="str">
            <v>140000039281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</row>
        <row r="288">
          <cell r="E288" t="str">
            <v>КТП 10/0,4 кВ 4274, мощностью 100 кВа</v>
          </cell>
          <cell r="F288" t="str">
            <v>140000039284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</row>
        <row r="289">
          <cell r="E289" t="str">
            <v>КТП 10/0,4 кВ 4428</v>
          </cell>
          <cell r="F289" t="str">
            <v>140000039285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</row>
        <row r="290">
          <cell r="E290" t="str">
            <v>КТП-4551 с. Большие Поляны</v>
          </cell>
          <cell r="F290" t="str">
            <v>77716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</row>
        <row r="291">
          <cell r="E291" t="str">
            <v>КТП-2785 д. Муняково</v>
          </cell>
          <cell r="F291" t="str">
            <v>77717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</row>
        <row r="292">
          <cell r="E292" t="str">
            <v>КТП-4502 п. Рязанские сады</v>
          </cell>
          <cell r="F292" t="str">
            <v>77718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</row>
        <row r="293">
          <cell r="E293" t="str">
            <v>КТПП-10/0,4 кВ 4169 с. Захарово</v>
          </cell>
          <cell r="F293" t="str">
            <v>77723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</row>
        <row r="294">
          <cell r="E294" t="str">
            <v>КТП 10/0,4 № 5054</v>
          </cell>
          <cell r="F294" t="str">
            <v>140000039296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</row>
        <row r="295">
          <cell r="E295" t="str">
            <v>КТП 10/0,4 № 5024</v>
          </cell>
          <cell r="F295" t="str">
            <v>140000039298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</row>
        <row r="296">
          <cell r="E296" t="str">
            <v>МТП 10/0,4 № 5289</v>
          </cell>
          <cell r="F296" t="str">
            <v>140000039300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</row>
        <row r="297">
          <cell r="E297" t="str">
            <v>КТП-3142 Рыбное</v>
          </cell>
          <cell r="F297" t="str">
            <v>77726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</row>
        <row r="298">
          <cell r="E298" t="str">
            <v>КТП-10/0,4 кВ 5566 д. Трубниково</v>
          </cell>
          <cell r="F298" t="str">
            <v>77729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</row>
        <row r="299">
          <cell r="E299" t="str">
            <v>КТП-10/0,4 кВ 5524 Рязань, р-н Песочня-26</v>
          </cell>
          <cell r="F299" t="str">
            <v>77733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</row>
        <row r="300">
          <cell r="E300" t="str">
            <v>КТП-10/0,4 кВ 5600 н.п. Новоселки</v>
          </cell>
          <cell r="F300" t="str">
            <v>77737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</row>
        <row r="301">
          <cell r="E301" t="str">
            <v>КТП-10/0,4 кВ 2265 Пущино</v>
          </cell>
          <cell r="F301" t="str">
            <v>77743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</row>
        <row r="302">
          <cell r="E302" t="str">
            <v>КТП-10/0,4 кВ 5508 с. Пущино</v>
          </cell>
          <cell r="F302" t="str">
            <v>77745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</row>
        <row r="303">
          <cell r="E303" t="str">
            <v>МТП-10/0,4 кВ 2336 д. Турлатово</v>
          </cell>
          <cell r="F303" t="str">
            <v>77750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</row>
        <row r="304">
          <cell r="E304" t="str">
            <v>КТП 10/0,4 № 5049</v>
          </cell>
          <cell r="F304" t="str">
            <v>140000039309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</row>
        <row r="305">
          <cell r="E305" t="str">
            <v>КТП 1256 Новая Жизнь</v>
          </cell>
          <cell r="F305" t="str">
            <v>140000039319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</row>
        <row r="306">
          <cell r="E306" t="str">
            <v>КТП 10/0,4 № 5113</v>
          </cell>
          <cell r="F306" t="str">
            <v>140000039321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</row>
        <row r="307">
          <cell r="E307" t="str">
            <v>КТП-5007 160 кВА от ВЛ-10кВ №14 ПС 110/10 Невская</v>
          </cell>
          <cell r="F307" t="str">
            <v>140000039324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</row>
        <row r="308">
          <cell r="E308" t="str">
            <v>СТП-5006  63 кВА от ВЛ-10 кВ №5 ПС110/10 Невская</v>
          </cell>
          <cell r="F308" t="str">
            <v>140000039326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</row>
        <row r="309">
          <cell r="E309" t="str">
            <v>КТП-3062 н.п. Кораблино</v>
          </cell>
          <cell r="F309" t="str">
            <v>140000039328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</row>
        <row r="310">
          <cell r="E310" t="str">
            <v>СТП-3050 н.п. Кораблино</v>
          </cell>
          <cell r="F310" t="str">
            <v>140000039330</v>
          </cell>
          <cell r="G310" t="str">
            <v/>
          </cell>
          <cell r="H310" t="str">
            <v/>
          </cell>
          <cell r="I310" t="str">
            <v/>
          </cell>
          <cell r="J310">
            <v>1</v>
          </cell>
        </row>
        <row r="311">
          <cell r="E311" t="str">
            <v>СТП-3084 н.п. Кораблино</v>
          </cell>
          <cell r="F311" t="str">
            <v>140000039332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</row>
        <row r="312">
          <cell r="E312" t="str">
            <v>КТП-2513 н.п. Рудинка</v>
          </cell>
          <cell r="F312" t="str">
            <v>140000039346</v>
          </cell>
          <cell r="G312" t="str">
            <v>1817</v>
          </cell>
          <cell r="H312" t="str">
            <v/>
          </cell>
          <cell r="I312" t="str">
            <v/>
          </cell>
          <cell r="J312">
            <v>1</v>
          </cell>
        </row>
        <row r="313">
          <cell r="E313" t="str">
            <v>СТП № 3080 н.п. Огородниково</v>
          </cell>
          <cell r="F313" t="str">
            <v>140000039383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</row>
        <row r="314">
          <cell r="E314" t="str">
            <v>СТП-6055</v>
          </cell>
          <cell r="F314" t="str">
            <v>77756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</row>
        <row r="315">
          <cell r="E315" t="str">
            <v>ТП-6094</v>
          </cell>
          <cell r="F315" t="str">
            <v>77761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</row>
        <row r="316">
          <cell r="E316" t="str">
            <v>СТП-4634 н.п. Истье</v>
          </cell>
          <cell r="F316" t="str">
            <v>77764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</row>
        <row r="317">
          <cell r="E317" t="str">
            <v>ТП-6097</v>
          </cell>
          <cell r="F317" t="str">
            <v>77768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</row>
        <row r="318">
          <cell r="E318" t="str">
            <v>КТП-7034</v>
          </cell>
          <cell r="F318" t="str">
            <v>77771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</row>
        <row r="319">
          <cell r="E319" t="str">
            <v>КТПП-630 кВа тех.прис. ООО "Полинка"</v>
          </cell>
          <cell r="F319" t="str">
            <v>77775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</row>
        <row r="320">
          <cell r="E320" t="str">
            <v>КТП № 3399 н.п. Петровичи</v>
          </cell>
          <cell r="F320" t="str">
            <v>140000039394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</row>
        <row r="321">
          <cell r="E321" t="str">
            <v>СТП № 4391</v>
          </cell>
          <cell r="F321" t="str">
            <v>140000039403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</row>
        <row r="322">
          <cell r="E322" t="str">
            <v>СТП № Городилова</v>
          </cell>
          <cell r="F322" t="str">
            <v>140000039405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</row>
        <row r="323">
          <cell r="E323" t="str">
            <v>СТП № 1106 нп Константиново</v>
          </cell>
          <cell r="F323" t="str">
            <v>140000039407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</row>
        <row r="324">
          <cell r="E324" t="str">
            <v>СТП № Гаврилова</v>
          </cell>
          <cell r="F324" t="str">
            <v>140000039410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</row>
        <row r="325">
          <cell r="E325" t="str">
            <v>СТП 10/0,4 кВ ШЦ-1019 ВЛ 10 кВ №10 ПС Шацкая</v>
          </cell>
          <cell r="F325" t="str">
            <v>140000039415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</row>
        <row r="326">
          <cell r="E326" t="str">
            <v>СТП-6065 ВЛ 10кВ №4 ПС Путятино</v>
          </cell>
          <cell r="F326" t="str">
            <v>140000039417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</row>
        <row r="327">
          <cell r="E327" t="str">
            <v>СТП-6345 ВЛ 10 кВ №6 ПС Караулово</v>
          </cell>
          <cell r="F327" t="str">
            <v>140000039420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</row>
        <row r="328">
          <cell r="E328" t="str">
            <v>КТП-10/0,4кВ ЦН-1419</v>
          </cell>
          <cell r="F328" t="str">
            <v>140000039429</v>
          </cell>
          <cell r="G328" t="str">
            <v/>
          </cell>
          <cell r="H328" t="str">
            <v/>
          </cell>
          <cell r="I328" t="str">
            <v/>
          </cell>
          <cell r="J328">
            <v>0</v>
          </cell>
        </row>
        <row r="329">
          <cell r="E329" t="str">
            <v>КТП 10/0,4 кВ № 3128, 160 кВа</v>
          </cell>
          <cell r="F329" t="str">
            <v>140000039459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</row>
        <row r="330">
          <cell r="E330" t="str">
            <v>КТП 10/0,4 кВ 4207</v>
          </cell>
          <cell r="F330" t="str">
            <v>140000039476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</row>
        <row r="331">
          <cell r="E331" t="str">
            <v>КТП-10/0,4 кВ 2204 н.п. Храпово</v>
          </cell>
          <cell r="F331" t="str">
            <v>77799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</row>
        <row r="332">
          <cell r="E332" t="str">
            <v>Прочее оборудование ЗТП 10/0,4 кВ № 5936</v>
          </cell>
          <cell r="F332" t="str">
            <v>77804</v>
          </cell>
          <cell r="G332" t="str">
            <v/>
          </cell>
          <cell r="H332" t="str">
            <v/>
          </cell>
          <cell r="I332" t="str">
            <v/>
          </cell>
          <cell r="J332">
            <v>0</v>
          </cell>
        </row>
        <row r="333">
          <cell r="E333" t="str">
            <v>КТП № 3770 н.п. Лакаш</v>
          </cell>
          <cell r="F333" t="str">
            <v>140000039487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</row>
        <row r="334">
          <cell r="E334" t="str">
            <v>СТП № 4459 н.п. Малиновка</v>
          </cell>
          <cell r="F334" t="str">
            <v>140000039494</v>
          </cell>
          <cell r="G334" t="str">
            <v/>
          </cell>
          <cell r="H334" t="str">
            <v/>
          </cell>
          <cell r="I334" t="str">
            <v/>
          </cell>
          <cell r="J334">
            <v>1</v>
          </cell>
        </row>
        <row r="335">
          <cell r="E335" t="str">
            <v>КТП-10/0,4 кВ 3117</v>
          </cell>
          <cell r="F335" t="str">
            <v>140000039497</v>
          </cell>
          <cell r="G335" t="str">
            <v/>
          </cell>
          <cell r="H335" t="str">
            <v/>
          </cell>
          <cell r="I335" t="str">
            <v/>
          </cell>
          <cell r="J335">
            <v>2</v>
          </cell>
        </row>
        <row r="336">
          <cell r="E336" t="str">
            <v>СТП  25-10/0,4кВ №8493</v>
          </cell>
          <cell r="F336" t="str">
            <v>140000039514</v>
          </cell>
          <cell r="G336" t="str">
            <v>29874</v>
          </cell>
          <cell r="H336" t="str">
            <v/>
          </cell>
          <cell r="I336" t="str">
            <v/>
          </cell>
          <cell r="J336">
            <v>1</v>
          </cell>
        </row>
        <row r="337">
          <cell r="E337" t="str">
            <v>Система накопления электроэнергии ЗТП-1030 Желудево</v>
          </cell>
          <cell r="F337" t="str">
            <v>140000039737</v>
          </cell>
          <cell r="G337" t="str">
            <v/>
          </cell>
          <cell r="H337" t="str">
            <v/>
          </cell>
          <cell r="I337" t="str">
            <v/>
          </cell>
          <cell r="J337">
            <v>0</v>
          </cell>
        </row>
        <row r="338">
          <cell r="E338" t="str">
            <v>СТП № 7055</v>
          </cell>
          <cell r="F338" t="str">
            <v>140000039745</v>
          </cell>
          <cell r="G338" t="str">
            <v/>
          </cell>
          <cell r="H338" t="str">
            <v/>
          </cell>
          <cell r="I338" t="str">
            <v/>
          </cell>
          <cell r="J338">
            <v>0</v>
          </cell>
        </row>
        <row r="339">
          <cell r="E339" t="str">
            <v>СТП № 7051</v>
          </cell>
          <cell r="F339" t="str">
            <v>140000039747</v>
          </cell>
          <cell r="G339" t="str">
            <v/>
          </cell>
          <cell r="H339" t="str">
            <v/>
          </cell>
          <cell r="I339" t="str">
            <v/>
          </cell>
          <cell r="J339">
            <v>0</v>
          </cell>
        </row>
        <row r="340">
          <cell r="E340" t="str">
            <v>СТП № 7052</v>
          </cell>
          <cell r="F340" t="str">
            <v>140000039750</v>
          </cell>
          <cell r="G340" t="str">
            <v/>
          </cell>
          <cell r="H340" t="str">
            <v/>
          </cell>
          <cell r="I340" t="str">
            <v/>
          </cell>
          <cell r="J340">
            <v>0</v>
          </cell>
        </row>
        <row r="341">
          <cell r="E341" t="str">
            <v>СТП № 7056</v>
          </cell>
          <cell r="F341" t="str">
            <v>140000039753</v>
          </cell>
          <cell r="G341" t="str">
            <v/>
          </cell>
          <cell r="H341" t="str">
            <v/>
          </cell>
          <cell r="I341" t="str">
            <v/>
          </cell>
          <cell r="J341">
            <v>0</v>
          </cell>
        </row>
        <row r="342">
          <cell r="E342" t="str">
            <v>СТП № 1032 н.п. Воружка</v>
          </cell>
          <cell r="F342" t="str">
            <v>140000039756</v>
          </cell>
          <cell r="G342" t="str">
            <v/>
          </cell>
          <cell r="H342" t="str">
            <v/>
          </cell>
          <cell r="I342" t="str">
            <v/>
          </cell>
          <cell r="J342">
            <v>0</v>
          </cell>
        </row>
        <row r="343">
          <cell r="E343" t="str">
            <v>СТП-1582 с. Щетиновка</v>
          </cell>
          <cell r="F343" t="str">
            <v>77872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</row>
        <row r="344">
          <cell r="E344" t="str">
            <v>СТП-10/0,4кВ №6330 н.п.Сомово</v>
          </cell>
          <cell r="F344" t="str">
            <v>140000039768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</row>
        <row r="345">
          <cell r="E345" t="str">
            <v>СТП-6112</v>
          </cell>
          <cell r="F345" t="str">
            <v>77877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</row>
        <row r="346">
          <cell r="E346" t="str">
            <v>МТП-6112</v>
          </cell>
          <cell r="F346" t="str">
            <v>77880</v>
          </cell>
          <cell r="G346" t="str">
            <v/>
          </cell>
          <cell r="H346" t="str">
            <v/>
          </cell>
          <cell r="I346" t="str">
            <v/>
          </cell>
          <cell r="J346">
            <v>1</v>
          </cell>
        </row>
        <row r="347">
          <cell r="E347" t="str">
            <v>КТП-7060 н.п. Бортники</v>
          </cell>
          <cell r="F347" t="str">
            <v>77883</v>
          </cell>
          <cell r="G347" t="str">
            <v/>
          </cell>
          <cell r="H347" t="str">
            <v/>
          </cell>
          <cell r="I347" t="str">
            <v/>
          </cell>
          <cell r="J347">
            <v>1</v>
          </cell>
        </row>
        <row r="348">
          <cell r="E348" t="str">
            <v/>
          </cell>
          <cell r="F348" t="str">
            <v/>
          </cell>
          <cell r="G348" t="str">
            <v/>
          </cell>
          <cell r="H348" t="str">
            <v/>
          </cell>
          <cell r="I348" t="str">
            <v/>
          </cell>
        </row>
      </sheetData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  <cell r="M12" t="str">
            <v>Шиловский р-он</v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  <cell r="M13" t="str">
            <v>Шиловский р-он</v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  <cell r="M71" t="str">
            <v>Шиловский р-он</v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  <cell r="M130" t="str">
            <v>Шиловский р-он</v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  <cell r="M131" t="str">
            <v>Шиловский р-он</v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  <cell r="M160" t="str">
            <v>Шиловский р-он</v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  <cell r="M215" t="str">
            <v>Шиловский р-он</v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  <cell r="M225" t="str">
            <v>Шиловский р-он</v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  <cell r="M237" t="str">
            <v>Шиловский р-он</v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  <cell r="M238" t="str">
            <v>Шиловский р-он</v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 t="e">
            <v>#N/A</v>
          </cell>
          <cell r="K246" t="str">
            <v>ШТ</v>
          </cell>
          <cell r="L246" t="str">
            <v/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  <cell r="M271" t="str">
            <v>Шиловский р-он</v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  <cell r="M303" t="str">
            <v>Шиловский р-он</v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  <cell r="M321" t="str">
            <v>Шиловский р-он</v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  <cell r="M335" t="str">
            <v>Шиловский р-он</v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  <cell r="M340" t="str">
            <v>Шиловский р-он</v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  <cell r="M15" t="str">
            <v>с.Прудская Михайловский р-н</v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  <cell r="M37" t="str">
            <v>с.Стрелецкие Выселки Михайловский р-н</v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  <cell r="M38" t="str">
            <v>п.Коровино Михайловский р-н</v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  <cell r="M39" t="str">
            <v>н.п.Плахино Захаровский р-н</v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  <cell r="M40" t="str">
            <v>с.Захарово Захаровский р-н</v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  <cell r="M41" t="str">
            <v>с.Захарово Захаровский р-н</v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  <cell r="M42" t="str">
            <v>н.п.Малое Свистово Михайловский р-н</v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  <cell r="M107" t="str">
            <v>с.Захарово Захаровский р-н</v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  <cell r="M170" t="str">
            <v>н.п.Локня Михайловский р-н</v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  <cell r="M229" t="str">
            <v>с.Щетиновка Михайловский р-н</v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  <cell r="M240" t="str">
            <v>с.Прудская Михайловский р-н</v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 t="e">
            <v>#N/A</v>
          </cell>
          <cell r="K246" t="str">
            <v>ШТ</v>
          </cell>
          <cell r="L246" t="str">
            <v/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  <cell r="M254" t="str">
            <v>п.Коровино Михайловский р-н</v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  <cell r="M255" t="str">
            <v>н.п.Плахино Захаровский р-н</v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  <cell r="M256" t="str">
            <v>с.Захарово Захаровский р-н</v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  <cell r="M257" t="str">
            <v>с.Захарово Захаровский р-н</v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  <cell r="M258" t="str">
            <v>н.п.Малое Свистово Михайловский р-н</v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  <cell r="M283" t="str">
            <v>н.п.Покровское Михайловский р-н</v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  <cell r="M291" t="str">
            <v>с.Захарово Захаровский р-н</v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  <cell r="M341" t="str">
            <v>с.Щетиновка Михайловский р-н</v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  <cell r="M2">
            <v>0</v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  <cell r="M3">
            <v>0</v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  <cell r="M4">
            <v>0</v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  <cell r="M5">
            <v>0</v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  <cell r="M6" t="str">
            <v>Сасовский район</v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  <cell r="M7">
            <v>0</v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  <cell r="M8">
            <v>0</v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  <cell r="M9" t="str">
            <v>Спасский район</v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  <cell r="M10">
            <v>0</v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  <cell r="M11">
            <v>0</v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  <cell r="M12" t="str">
            <v>Шиловский р-он</v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  <cell r="M13" t="str">
            <v>Шиловский р-он</v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  <cell r="M14">
            <v>0</v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  <cell r="M15" t="str">
            <v>с.Прудская Михайловский р-н</v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  <cell r="M16" t="str">
            <v>Спасский район</v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  <cell r="M17" t="str">
            <v>Спасский район</v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  <cell r="M18">
            <v>0</v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  <cell r="M19">
            <v>0</v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  <cell r="M20">
            <v>0</v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  <cell r="M21" t="str">
            <v>Пронский участок</v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  <cell r="M22" t="str">
            <v>Пронский участок</v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  <cell r="M23" t="str">
            <v>Сасовский район</v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  <cell r="M24" t="str">
            <v>Ермишинский район</v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  <cell r="M25" t="str">
            <v>Сасовский район</v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  <cell r="M26" t="str">
            <v>Ряжский р-н</v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  <cell r="M27" t="str">
            <v>Новодеревенский р-н</v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  <cell r="M28" t="str">
            <v>Скопиниский район</v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  <cell r="M29" t="str">
            <v>Скопиниский район</v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  <cell r="M30" t="str">
            <v>Спасский район</v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  <cell r="M31" t="str">
            <v>Новодеревенский р-н</v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  <cell r="M32">
            <v>0</v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  <cell r="M33">
            <v>0</v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  <cell r="M34">
            <v>0</v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  <cell r="M35">
            <v>0</v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  <cell r="M36">
            <v>0</v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  <cell r="M37" t="str">
            <v>с.Стрелецкие Выселки Михайловский р-н</v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  <cell r="M38" t="str">
            <v>п.Коровино Михайловский р-н</v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  <cell r="M39" t="str">
            <v>н.п.Плахино Захаровский р-н</v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  <cell r="M40" t="str">
            <v>с.Захарово Захаровский р-н</v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  <cell r="M41" t="str">
            <v>с.Захарово Захаровский р-н</v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  <cell r="M42" t="str">
            <v>н.п.Малое Свистово Михайловский р-н</v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  <cell r="M43">
            <v>0</v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  <cell r="M44">
            <v>0</v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  <cell r="M45">
            <v>0</v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  <cell r="M46" t="str">
            <v>Спасский район</v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  <cell r="M47" t="str">
            <v>Скопиниский район</v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  <cell r="M48" t="str">
            <v>Скопиниский район</v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  <cell r="M49">
            <v>0</v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  <cell r="M50">
            <v>0</v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  <cell r="M51">
            <v>0</v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  <cell r="M52">
            <v>0</v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  <cell r="M53" t="str">
            <v>Спасский район</v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  <cell r="M54">
            <v>0</v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  <cell r="M55">
            <v>0</v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  <cell r="M56" t="str">
            <v>Ермишинский район</v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  <cell r="M57" t="str">
            <v>Ермишинский район</v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  <cell r="M58" t="str">
            <v>Ермишинский район</v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  <cell r="M59" t="str">
            <v>Сасовский район</v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  <cell r="M60" t="str">
            <v>Сасовский район</v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  <cell r="M61">
            <v>0</v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  <cell r="M62">
            <v>0</v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  <cell r="M63">
            <v>0</v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  <cell r="M64">
            <v>0</v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  <cell r="M65">
            <v>0</v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  <cell r="M66">
            <v>0</v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  <cell r="M67">
            <v>0</v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  <cell r="M68">
            <v>0</v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  <cell r="M69">
            <v>0</v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  <cell r="M70">
            <v>0</v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  <cell r="M71" t="str">
            <v>Шиловский р-он</v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  <cell r="M72" t="str">
            <v>Спасский район</v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  <cell r="M73">
            <v>0</v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  <cell r="M74">
            <v>0</v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  <cell r="M75">
            <v>0</v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  <cell r="M76">
            <v>0</v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  <cell r="M77">
            <v>0</v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  <cell r="M78">
            <v>0</v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  <cell r="M79">
            <v>0</v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  <cell r="M80">
            <v>0</v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  <cell r="M81">
            <v>0</v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  <cell r="M82">
            <v>0</v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  <cell r="M83">
            <v>0</v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  <cell r="M84">
            <v>0</v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  <cell r="M85">
            <v>0</v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  <cell r="M86">
            <v>0</v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  <cell r="M87">
            <v>0</v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  <cell r="M88" t="str">
            <v>Ермишинский район</v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  <cell r="M89" t="str">
            <v>Ряжский р-н</v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  <cell r="M90" t="str">
            <v>Ряжский р-н</v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  <cell r="M91">
            <v>0</v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  <cell r="M92">
            <v>0</v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  <cell r="M93">
            <v>0</v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  <cell r="M94" t="str">
            <v>Скопиниский район</v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  <cell r="M95" t="str">
            <v>Скопиниский район</v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  <cell r="M96">
            <v>0</v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  <cell r="M97">
            <v>0</v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  <cell r="M98" t="str">
            <v>Старожиловский РЭС</v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  <cell r="M99" t="str">
            <v>Старожиловский РЭС</v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  <cell r="M100" t="str">
            <v>Старожиловский РЭС</v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  <cell r="M101" t="str">
            <v>Старожиловский РЭС</v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  <cell r="M102" t="str">
            <v>Старожиловский РЭС</v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  <cell r="M103" t="str">
            <v>Старожиловский РЭС</v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  <cell r="M104" t="str">
            <v>Старожиловский РЭС</v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  <cell r="M105">
            <v>0</v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  <cell r="M106">
            <v>0</v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  <cell r="M107" t="str">
            <v>с.Захарово Захаровский р-н</v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  <cell r="M108">
            <v>0</v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  <cell r="M109">
            <v>0</v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  <cell r="M110">
            <v>0</v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  <cell r="M111">
            <v>0</v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  <cell r="M112">
            <v>0</v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  <cell r="M113">
            <v>0</v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  <cell r="M114">
            <v>0</v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  <cell r="M115">
            <v>0</v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  <cell r="M116">
            <v>0</v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  <cell r="M117">
            <v>0</v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  <cell r="M118">
            <v>0</v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  <cell r="M119">
            <v>0</v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  <cell r="M120">
            <v>0</v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  <cell r="M121">
            <v>0</v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  <cell r="M122">
            <v>0</v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  <cell r="M123">
            <v>0</v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  <cell r="M124">
            <v>0</v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  <cell r="M125">
            <v>0</v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  <cell r="M126">
            <v>0</v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  <cell r="M127">
            <v>0</v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  <cell r="M128">
            <v>0</v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  <cell r="M129">
            <v>0</v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  <cell r="M130" t="str">
            <v>Шиловский р-он</v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  <cell r="M131" t="str">
            <v>Шиловский р-он</v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  <cell r="M132">
            <v>0</v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  <cell r="M133" t="str">
            <v>Скопиниский район</v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  <cell r="M134" t="str">
            <v>Скопиниский район</v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  <cell r="M135" t="str">
            <v>Скопиниский район</v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  <cell r="M136">
            <v>0</v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  <cell r="M137" t="str">
            <v>Новодеревенский р-н</v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  <cell r="M138" t="str">
            <v>Новодеревенский р-н</v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  <cell r="M139" t="str">
            <v>Новодеревенский р-н</v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  <cell r="M140" t="str">
            <v>Кораблинский р-н</v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  <cell r="M141" t="str">
            <v>Кораблинский р-н</v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  <cell r="M142" t="str">
            <v>Кораблинский р-н</v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  <cell r="M143" t="str">
            <v>Ряжский р-н</v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  <cell r="M144" t="str">
            <v>Скопиниский район</v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  <cell r="M145" t="str">
            <v>Скопиниский район</v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  <cell r="M146">
            <v>0</v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  <cell r="M147">
            <v>0</v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  <cell r="M148" t="str">
            <v>Спасский район</v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  <cell r="M149">
            <v>0</v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  <cell r="M150">
            <v>0</v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  <cell r="M151">
            <v>0</v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  <cell r="M152">
            <v>0</v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  <cell r="M153" t="str">
            <v>Старожиловский РЭС</v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  <cell r="M154">
            <v>0</v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  <cell r="M155">
            <v>0</v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  <cell r="M156">
            <v>0</v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  <cell r="M157" t="str">
            <v>Спасский район</v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  <cell r="M158">
            <v>0</v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  <cell r="M159">
            <v>0</v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  <cell r="M160" t="str">
            <v>Шиловский р-он</v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  <cell r="M161">
            <v>0</v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  <cell r="M162">
            <v>0</v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  <cell r="M163">
            <v>0</v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  <cell r="M164">
            <v>0</v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  <cell r="M165">
            <v>0</v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  <cell r="M166">
            <v>0</v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  <cell r="M167">
            <v>0</v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  <cell r="M168">
            <v>0</v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  <cell r="M169" t="str">
            <v>Кадомский район</v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  <cell r="M170" t="str">
            <v>н.п.Локня Михайловский р-н</v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  <cell r="M171">
            <v>0</v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  <cell r="M172">
            <v>0</v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  <cell r="M173" t="str">
            <v>г.Сасово</v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  <cell r="M174" t="str">
            <v>г.Сасово</v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  <cell r="M175">
            <v>0</v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  <cell r="M176">
            <v>0</v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  <cell r="M177">
            <v>0</v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  <cell r="M178">
            <v>0</v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  <cell r="M179">
            <v>0</v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  <cell r="M180" t="str">
            <v>Сасовский район</v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  <cell r="M181" t="str">
            <v>Спасский район</v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  <cell r="M182" t="str">
            <v>Спасский район</v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  <cell r="M183">
            <v>0</v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  <cell r="M184">
            <v>0</v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  <cell r="M185">
            <v>0</v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  <cell r="M186">
            <v>0</v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  <cell r="M187">
            <v>0</v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  <cell r="M188">
            <v>0</v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  <cell r="M189">
            <v>0</v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  <cell r="M190">
            <v>0</v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  <cell r="M191">
            <v>0</v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  <cell r="M192">
            <v>0</v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  <cell r="M193">
            <v>0</v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  <cell r="M194">
            <v>0</v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  <cell r="M195">
            <v>0</v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  <cell r="M196">
            <v>0</v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  <cell r="M197">
            <v>0</v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  <cell r="M198">
            <v>0</v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  <cell r="M199">
            <v>0</v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  <cell r="M200">
            <v>0</v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  <cell r="M201" t="str">
            <v>Спасский район</v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  <cell r="M202">
            <v>0</v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  <cell r="M203" t="str">
            <v>Спасский район</v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  <cell r="M204" t="str">
            <v>Спасский район</v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  <cell r="M205" t="str">
            <v>Сасовский район</v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  <cell r="M206" t="str">
            <v>Сасовский район</v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  <cell r="M207">
            <v>0</v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  <cell r="M208">
            <v>0</v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  <cell r="M209">
            <v>0</v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  <cell r="M210">
            <v>0</v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  <cell r="M211">
            <v>0</v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  <cell r="M212">
            <v>0</v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  <cell r="M213">
            <v>0</v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  <cell r="M214">
            <v>0</v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  <cell r="M215" t="str">
            <v>Шиловский р-он</v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  <cell r="M216">
            <v>0</v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  <cell r="M217" t="str">
            <v>Спасский район</v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  <cell r="M218">
            <v>0</v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  <cell r="M219">
            <v>0</v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  <cell r="M220">
            <v>0</v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  <cell r="M221">
            <v>0</v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  <cell r="M222">
            <v>0</v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  <cell r="M223">
            <v>0</v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  <cell r="M224">
            <v>0</v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  <cell r="M225" t="str">
            <v>Шиловский р-он</v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  <cell r="M226">
            <v>0</v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  <cell r="M227">
            <v>0</v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  <cell r="M228">
            <v>0</v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  <cell r="M229" t="str">
            <v>с.Щетиновка Михайловский р-н</v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  <cell r="M230" t="str">
            <v>Ермишинский район</v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  <cell r="M231">
            <v>0</v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  <cell r="M232">
            <v>0</v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  <cell r="M233">
            <v>0</v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  <cell r="M234">
            <v>0</v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  <cell r="M235">
            <v>0</v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  <cell r="M236">
            <v>0</v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  <cell r="M237" t="str">
            <v>Шиловский р-он</v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  <cell r="M238" t="str">
            <v>Шиловский р-он</v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  <cell r="M239">
            <v>0</v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  <cell r="M240" t="str">
            <v>с.Прудская Михайловский р-н</v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  <cell r="M241" t="str">
            <v>Спасский район</v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  <cell r="M242" t="str">
            <v>Пронский участок</v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  <cell r="M243">
            <v>0</v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  <cell r="M244">
            <v>0</v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  <cell r="M245">
            <v>0</v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  <cell r="K246" t="str">
            <v>ШТ</v>
          </cell>
          <cell r="L246" t="str">
            <v/>
          </cell>
          <cell r="M246" t="str">
            <v>Сасовский район</v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  <cell r="M247" t="str">
            <v>Ермишинский район</v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  <cell r="M248" t="str">
            <v>Новодеревенский р-н</v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  <cell r="M249">
            <v>0</v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  <cell r="M250" t="str">
            <v>Спасский район</v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  <cell r="M251">
            <v>0</v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  <cell r="M252">
            <v>0</v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  <cell r="M253">
            <v>0</v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  <cell r="M254" t="str">
            <v>п.Коровино Михайловский р-н</v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  <cell r="M255" t="str">
            <v>н.п.Плахино Захаровский р-н</v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  <cell r="M256" t="str">
            <v>с.Захарово Захаровский р-н</v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  <cell r="M257" t="str">
            <v>с.Захарово Захаровский р-н</v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  <cell r="M258" t="str">
            <v>н.п.Малое Свистово Михайловский р-н</v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  <cell r="M259">
            <v>0</v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  <cell r="M260">
            <v>0</v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  <cell r="M261">
            <v>0</v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  <cell r="M262">
            <v>0</v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  <cell r="M263">
            <v>0</v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  <cell r="M264" t="str">
            <v>Скопиниский район</v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  <cell r="M265">
            <v>0</v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  <cell r="M266">
            <v>0</v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  <cell r="M267">
            <v>0</v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  <cell r="M268" t="str">
            <v>Сасовский район</v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  <cell r="M269">
            <v>0</v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  <cell r="M270">
            <v>0</v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  <cell r="M271" t="str">
            <v>Шиловский р-он</v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  <cell r="M272" t="str">
            <v>Спасский район</v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  <cell r="M273">
            <v>0</v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  <cell r="M274">
            <v>0</v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  <cell r="M275">
            <v>0</v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  <cell r="M276">
            <v>0</v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  <cell r="M277">
            <v>0</v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  <cell r="M278">
            <v>0</v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  <cell r="M279">
            <v>0</v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  <cell r="M280">
            <v>0</v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  <cell r="M281">
            <v>0</v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  <cell r="M282">
            <v>0</v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  <cell r="M283" t="str">
            <v>н.п.Покровское Михайловский р-н</v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  <cell r="M284">
            <v>0</v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  <cell r="M285">
            <v>0</v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  <cell r="M286">
            <v>0</v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  <cell r="M287">
            <v>0</v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  <cell r="M288" t="str">
            <v>Старожиловский РЭС</v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  <cell r="M289" t="str">
            <v>Старожиловский РЭС</v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  <cell r="M290" t="str">
            <v>Старожиловский РЭС</v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  <cell r="M291" t="str">
            <v>с.Захарово Захаровский р-н</v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  <cell r="M292">
            <v>0</v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  <cell r="M293">
            <v>0</v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  <cell r="M294">
            <v>0</v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  <cell r="M295">
            <v>0</v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  <cell r="M296">
            <v>0</v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  <cell r="M297">
            <v>0</v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  <cell r="M298">
            <v>0</v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  <cell r="M299">
            <v>0</v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  <cell r="M300">
            <v>0</v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  <cell r="M301">
            <v>0</v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  <cell r="M302">
            <v>0</v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  <cell r="M303" t="str">
            <v>Шиловский р-он</v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  <cell r="M304">
            <v>0</v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  <cell r="M305" t="str">
            <v>Новодеревенский р-н</v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  <cell r="M306" t="str">
            <v>Новодеревенский р-н</v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  <cell r="M307" t="str">
            <v>Кораблинский р-н</v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  <cell r="M308" t="str">
            <v>Кораблинский р-н</v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  <cell r="M309" t="str">
            <v>Кораблинский р-н</v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  <cell r="M310" t="str">
            <v>Скопиниский район</v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  <cell r="M311" t="str">
            <v>Спасский район</v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  <cell r="M312">
            <v>0</v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  <cell r="M313">
            <v>0</v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  <cell r="M314" t="str">
            <v>Старожиловский РЭС</v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  <cell r="M315">
            <v>0</v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  <cell r="M316">
            <v>0</v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  <cell r="M317">
            <v>0</v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  <cell r="M318" t="str">
            <v>Спасский район</v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  <cell r="M319">
            <v>0</v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  <cell r="M320">
            <v>0</v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  <cell r="M321" t="str">
            <v>Шиловский р-он</v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  <cell r="M322">
            <v>0</v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  <cell r="M323">
            <v>0</v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  <cell r="M324">
            <v>0</v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  <cell r="M325">
            <v>0</v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  <cell r="M326" t="str">
            <v>Сасовский район</v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  <cell r="M327" t="str">
            <v>Спасский район</v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  <cell r="M328">
            <v>0</v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  <cell r="M329">
            <v>0</v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  <cell r="M330">
            <v>0</v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  <cell r="M331" t="str">
            <v>Спасский район</v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  <cell r="M332">
            <v>0</v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  <cell r="M333" t="str">
            <v>Спасский район</v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  <cell r="M334">
            <v>0</v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  <cell r="M335" t="str">
            <v>Шиловский р-он</v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  <cell r="M336">
            <v>0</v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  <cell r="M337">
            <v>0</v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  <cell r="M338">
            <v>0</v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  <cell r="M339">
            <v>0</v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  <cell r="M340" t="str">
            <v>Шиловский р-он</v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  <cell r="M341" t="str">
            <v>с.Щетиновка Михайловский р-н</v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  <cell r="M342">
            <v>0</v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  <cell r="M343">
            <v>0</v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  <cell r="M344">
            <v>0</v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  <cell r="M345">
            <v>0</v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  <cell r="M21" t="str">
            <v>Пронский участок</v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  <cell r="M22" t="str">
            <v>Пронский участок</v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  <cell r="M98" t="str">
            <v>Старожиловский РЭС</v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  <cell r="M99" t="str">
            <v>Старожиловский РЭС</v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  <cell r="M100" t="str">
            <v>Старожиловский РЭС</v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  <cell r="M101" t="str">
            <v>Старожиловский РЭС</v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  <cell r="M102" t="str">
            <v>Старожиловский РЭС</v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  <cell r="M103" t="str">
            <v>Старожиловский РЭС</v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  <cell r="M104" t="str">
            <v>Старожиловский РЭС</v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  <cell r="M153" t="str">
            <v>Старожиловский РЭС</v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  <cell r="M242" t="str">
            <v>Пронский участок</v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 t="e">
            <v>#N/A</v>
          </cell>
          <cell r="K246" t="str">
            <v>ШТ</v>
          </cell>
          <cell r="L246" t="str">
            <v/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  <cell r="M288" t="str">
            <v>Старожиловский РЭС</v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  <cell r="M289" t="str">
            <v>Старожиловский РЭС</v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  <cell r="M290" t="str">
            <v>Старожиловский РЭС</v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  <cell r="M314" t="str">
            <v>Старожиловский РЭС</v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  <cell r="M26" t="str">
            <v>Ряжский р-н</v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  <cell r="M27" t="str">
            <v>Новодеревенский р-н</v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  <cell r="M31" t="str">
            <v>Новодеревенский р-н</v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  <cell r="M89" t="str">
            <v>Ряжский р-н</v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  <cell r="M90" t="str">
            <v>Ряжский р-н</v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  <cell r="M137" t="str">
            <v>Новодеревенский р-н</v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  <cell r="M138" t="str">
            <v>Новодеревенский р-н</v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  <cell r="M139" t="str">
            <v>Новодеревенский р-н</v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  <cell r="M140" t="str">
            <v>Кораблинский р-н</v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  <cell r="M141" t="str">
            <v>Кораблинский р-н</v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  <cell r="M142" t="str">
            <v>Кораблинский р-н</v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  <cell r="M143" t="str">
            <v>Ряжский р-н</v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 t="e">
            <v>#N/A</v>
          </cell>
          <cell r="K246" t="str">
            <v>ШТ</v>
          </cell>
          <cell r="L246" t="str">
            <v/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  <cell r="M248" t="str">
            <v>Новодеревенский р-н</v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  <cell r="M305" t="str">
            <v>Новодеревенский р-н</v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  <cell r="M306" t="str">
            <v>Новодеревенский р-н</v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  <cell r="M307" t="str">
            <v>Кораблинский р-н</v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  <cell r="M308" t="str">
            <v>Кораблинский р-н</v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  <cell r="M309" t="str">
            <v>Кораблинский р-н</v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  <cell r="M28" t="str">
            <v>Скопиниский район</v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  <cell r="M29" t="str">
            <v>Скопиниский район</v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  <cell r="M47" t="str">
            <v>Скопиниский район</v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  <cell r="M48" t="str">
            <v>Скопиниский район</v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  <cell r="M94" t="str">
            <v>Скопиниский район</v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  <cell r="M95" t="str">
            <v>Скопиниский район</v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  <cell r="M133" t="str">
            <v>Скопиниский район</v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  <cell r="M134" t="str">
            <v>Скопиниский район</v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  <cell r="M135" t="str">
            <v>Скопиниский район</v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  <cell r="M144" t="str">
            <v>Скопиниский район</v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  <cell r="M145" t="str">
            <v>Скопиниский район</v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 t="e">
            <v>#N/A</v>
          </cell>
          <cell r="K246" t="str">
            <v>ШТ</v>
          </cell>
          <cell r="L246" t="str">
            <v/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  <cell r="M264" t="str">
            <v>Скопиниский район</v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  <cell r="M310" t="str">
            <v>Скопиниский район</v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 refreshError="1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  <cell r="M2">
            <v>0</v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  <cell r="M3">
            <v>0</v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  <cell r="M4">
            <v>0</v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  <cell r="M5">
            <v>0</v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  <cell r="M6" t="str">
            <v>Сасовский район</v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  <cell r="M7">
            <v>0</v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  <cell r="M8">
            <v>0</v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  <cell r="M9">
            <v>0</v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  <cell r="M10">
            <v>0</v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  <cell r="M11">
            <v>0</v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  <cell r="M12" t="str">
            <v>Шиловский р-он</v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  <cell r="M13" t="str">
            <v>Шиловский р-он</v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  <cell r="M14">
            <v>0</v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  <cell r="M15" t="str">
            <v>с.Прудская Михайловский р-н</v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  <cell r="M16">
            <v>0</v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  <cell r="M17">
            <v>0</v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  <cell r="M18">
            <v>0</v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  <cell r="M19">
            <v>0</v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  <cell r="M20">
            <v>0</v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  <cell r="M21" t="str">
            <v>Пронский участок</v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  <cell r="M22" t="str">
            <v>Пронский участок</v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  <cell r="M23" t="str">
            <v>Сасовский район</v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  <cell r="M24" t="str">
            <v>Ермишинский район</v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  <cell r="M25" t="str">
            <v>Сасовский район</v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  <cell r="M26" t="str">
            <v>Ряжский р-н</v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  <cell r="M27" t="str">
            <v>Новодеревенский р-н</v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  <cell r="M28" t="str">
            <v>Скопиниский район</v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  <cell r="M29" t="str">
            <v>Скопиниский район</v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  <cell r="M30">
            <v>0</v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  <cell r="M31" t="str">
            <v>Новодеревенский р-н</v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  <cell r="M32">
            <v>0</v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  <cell r="M33">
            <v>0</v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  <cell r="M34">
            <v>0</v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  <cell r="M35">
            <v>0</v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  <cell r="M36">
            <v>0</v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  <cell r="M37" t="str">
            <v>с.Стрелецкие Выселки Михайловский р-н</v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  <cell r="M38" t="str">
            <v>п.Коровино Михайловский р-н</v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  <cell r="M39" t="str">
            <v>н.п.Плахино Захаровский р-н</v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  <cell r="M40" t="str">
            <v>с.Захарово Захаровский р-н</v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  <cell r="M41" t="str">
            <v>с.Захарово Захаровский р-н</v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  <cell r="M42" t="str">
            <v>н.п.Малое Свистово Михайловский р-н</v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  <cell r="M43">
            <v>0</v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  <cell r="M44">
            <v>0</v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  <cell r="M45">
            <v>0</v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  <cell r="M46">
            <v>0</v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  <cell r="M47" t="str">
            <v>Скопиниский район</v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  <cell r="M48" t="str">
            <v>Скопиниский район</v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  <cell r="M49">
            <v>0</v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  <cell r="M50">
            <v>0</v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  <cell r="M51">
            <v>0</v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  <cell r="M52">
            <v>0</v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  <cell r="M53">
            <v>0</v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  <cell r="M54">
            <v>0</v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  <cell r="M55">
            <v>0</v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  <cell r="M56" t="str">
            <v>Ермишинский район</v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  <cell r="M57" t="str">
            <v>Ермишинский район</v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  <cell r="M58" t="str">
            <v>Ермишинский район</v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  <cell r="M59" t="str">
            <v>Сасовский район</v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  <cell r="M60" t="str">
            <v>Сасовский район</v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  <cell r="M61">
            <v>0</v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  <cell r="M62">
            <v>0</v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  <cell r="M63">
            <v>0</v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  <cell r="M64">
            <v>0</v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  <cell r="M65">
            <v>0</v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  <cell r="M66">
            <v>0</v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  <cell r="M67">
            <v>0</v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  <cell r="M68">
            <v>0</v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  <cell r="M69" t="str">
            <v>Ухоловский</v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  <cell r="M70" t="str">
            <v>Сапожковский</v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  <cell r="M71" t="str">
            <v>Шиловский р-он</v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  <cell r="M72">
            <v>0</v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  <cell r="M73">
            <v>0</v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  <cell r="M74">
            <v>0</v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  <cell r="M75">
            <v>0</v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  <cell r="M76">
            <v>0</v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  <cell r="M77">
            <v>0</v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  <cell r="M78">
            <v>0</v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  <cell r="M79">
            <v>0</v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  <cell r="M80">
            <v>0</v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  <cell r="M81">
            <v>0</v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  <cell r="M82">
            <v>0</v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  <cell r="M83">
            <v>0</v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  <cell r="M84">
            <v>0</v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  <cell r="M85">
            <v>0</v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  <cell r="M86">
            <v>0</v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  <cell r="M87">
            <v>0</v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  <cell r="M88" t="str">
            <v>Ермишинский район</v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  <cell r="M89" t="str">
            <v>Ряжский р-н</v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  <cell r="M90" t="str">
            <v>Ряжский р-н</v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  <cell r="M91">
            <v>0</v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  <cell r="M92" t="str">
            <v>Сапожковский</v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  <cell r="M93" t="str">
            <v>Сапожковский</v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  <cell r="M94" t="str">
            <v>Скопиниский район</v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  <cell r="M95" t="str">
            <v>Скопиниский район</v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  <cell r="M96">
            <v>0</v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  <cell r="M97">
            <v>0</v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  <cell r="M98" t="str">
            <v>Старожиловский РЭС</v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  <cell r="M99" t="str">
            <v>Старожиловский РЭС</v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  <cell r="M100" t="str">
            <v>Старожиловский РЭС</v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  <cell r="M101" t="str">
            <v>Старожиловский РЭС</v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  <cell r="M102" t="str">
            <v>Старожиловский РЭС</v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  <cell r="M103" t="str">
            <v>Старожиловский РЭС</v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  <cell r="M104" t="str">
            <v>Старожиловский РЭС</v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  <cell r="M105">
            <v>0</v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  <cell r="M106">
            <v>0</v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  <cell r="M107" t="str">
            <v>с.Захарово Захаровский р-н</v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  <cell r="M108">
            <v>0</v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  <cell r="M109">
            <v>0</v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  <cell r="M110">
            <v>0</v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  <cell r="M111">
            <v>0</v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  <cell r="M112">
            <v>0</v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  <cell r="M113">
            <v>0</v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  <cell r="M114">
            <v>0</v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  <cell r="M115">
            <v>0</v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  <cell r="M116">
            <v>0</v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  <cell r="M117">
            <v>0</v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  <cell r="M118">
            <v>0</v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  <cell r="M119">
            <v>0</v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  <cell r="M120">
            <v>0</v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  <cell r="M121">
            <v>0</v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  <cell r="M122">
            <v>0</v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  <cell r="M123">
            <v>0</v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  <cell r="M124">
            <v>0</v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  <cell r="M125">
            <v>0</v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  <cell r="M126">
            <v>0</v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  <cell r="M127">
            <v>0</v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  <cell r="M128">
            <v>0</v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  <cell r="M129">
            <v>0</v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  <cell r="M130" t="str">
            <v>Шиловский р-он</v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  <cell r="M131" t="str">
            <v>Шиловский р-он</v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  <cell r="M132">
            <v>0</v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  <cell r="M133" t="str">
            <v>Скопиниский район</v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  <cell r="M134" t="str">
            <v>Скопиниский район</v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  <cell r="M135" t="str">
            <v>Скопиниский район</v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  <cell r="M136" t="str">
            <v>Ухоловский</v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  <cell r="M137" t="str">
            <v>Новодеревенский р-н</v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  <cell r="M138" t="str">
            <v>Новодеревенский р-н</v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  <cell r="M139" t="str">
            <v>Новодеревенский р-н</v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  <cell r="M140" t="str">
            <v>Кораблинский р-н</v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  <cell r="M141" t="str">
            <v>Кораблинский р-н</v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  <cell r="M142" t="str">
            <v>Кораблинский р-н</v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  <cell r="M143" t="str">
            <v>Ряжский р-н</v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  <cell r="M144" t="str">
            <v>Скопиниский район</v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  <cell r="M145" t="str">
            <v>Скопиниский район</v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  <cell r="M146">
            <v>0</v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  <cell r="M147">
            <v>0</v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  <cell r="M148">
            <v>0</v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  <cell r="M149">
            <v>0</v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  <cell r="M150">
            <v>0</v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  <cell r="M151">
            <v>0</v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  <cell r="M152">
            <v>0</v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  <cell r="M153" t="str">
            <v>Старожиловский РЭС</v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  <cell r="M154">
            <v>0</v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  <cell r="M155">
            <v>0</v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  <cell r="M156">
            <v>0</v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  <cell r="M157">
            <v>0</v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  <cell r="M158">
            <v>0</v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  <cell r="M159">
            <v>0</v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  <cell r="M160" t="str">
            <v>Шиловский р-он</v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  <cell r="M161">
            <v>0</v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  <cell r="M162">
            <v>0</v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  <cell r="M163">
            <v>0</v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  <cell r="M164">
            <v>0</v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  <cell r="M165">
            <v>0</v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  <cell r="M166">
            <v>0</v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  <cell r="M167">
            <v>0</v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  <cell r="M168">
            <v>0</v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  <cell r="M169" t="str">
            <v>Кадомский район</v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  <cell r="M170" t="str">
            <v>н.п.Локня Михайловский р-н</v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  <cell r="M171">
            <v>0</v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  <cell r="M172">
            <v>0</v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  <cell r="M173" t="str">
            <v>г.Сасово</v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  <cell r="M174" t="str">
            <v>г.Сасово</v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  <cell r="M175">
            <v>0</v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  <cell r="M176">
            <v>0</v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  <cell r="M177">
            <v>0</v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  <cell r="M178">
            <v>0</v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  <cell r="M179">
            <v>0</v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  <cell r="M180" t="str">
            <v>Сасовский район</v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  <cell r="M181">
            <v>0</v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  <cell r="M182">
            <v>0</v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  <cell r="M183">
            <v>0</v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  <cell r="M184">
            <v>0</v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  <cell r="M185">
            <v>0</v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  <cell r="M186">
            <v>0</v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  <cell r="M187">
            <v>0</v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  <cell r="M188">
            <v>0</v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  <cell r="M189">
            <v>0</v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  <cell r="M190">
            <v>0</v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  <cell r="M191">
            <v>0</v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  <cell r="M192">
            <v>0</v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  <cell r="M193">
            <v>0</v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  <cell r="M194">
            <v>0</v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  <cell r="M195">
            <v>0</v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  <cell r="M196">
            <v>0</v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  <cell r="M197">
            <v>0</v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  <cell r="M198">
            <v>0</v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  <cell r="M199">
            <v>0</v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  <cell r="M200" t="str">
            <v>Сараевский</v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  <cell r="M201">
            <v>0</v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  <cell r="M202">
            <v>0</v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  <cell r="M203">
            <v>0</v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  <cell r="M204">
            <v>0</v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  <cell r="M205" t="str">
            <v>Сасовский район</v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  <cell r="M206" t="str">
            <v>Сасовский район</v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  <cell r="M207" t="str">
            <v>Сараевский</v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  <cell r="M208">
            <v>0</v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  <cell r="M209">
            <v>0</v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  <cell r="M210">
            <v>0</v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  <cell r="M211" t="str">
            <v>Ухоловский</v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  <cell r="M212">
            <v>0</v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  <cell r="M213">
            <v>0</v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  <cell r="M214">
            <v>0</v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  <cell r="M215" t="str">
            <v>Шиловский р-он</v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  <cell r="M216">
            <v>0</v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  <cell r="M217">
            <v>0</v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  <cell r="M218">
            <v>0</v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  <cell r="M219">
            <v>0</v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  <cell r="M220">
            <v>0</v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  <cell r="M221">
            <v>0</v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  <cell r="M222">
            <v>0</v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  <cell r="M223">
            <v>0</v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  <cell r="M224">
            <v>0</v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  <cell r="M225" t="str">
            <v>Шиловский р-он</v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  <cell r="M226">
            <v>0</v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  <cell r="M227">
            <v>0</v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  <cell r="M228">
            <v>0</v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  <cell r="M229" t="str">
            <v>с.Щетиновка Михайловский р-н</v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  <cell r="M230" t="str">
            <v>Ермишинский район</v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  <cell r="M231">
            <v>0</v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  <cell r="M232">
            <v>0</v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  <cell r="M233">
            <v>0</v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  <cell r="M234">
            <v>0</v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  <cell r="M235">
            <v>0</v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  <cell r="M236">
            <v>0</v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  <cell r="M237" t="str">
            <v>Шиловский р-он</v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  <cell r="M238" t="str">
            <v>Шиловский р-он</v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  <cell r="M239">
            <v>0</v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  <cell r="M240" t="str">
            <v>с.Прудская Михайловский р-н</v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  <cell r="M241">
            <v>0</v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  <cell r="M242" t="str">
            <v>Пронский участок</v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  <cell r="M243">
            <v>0</v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  <cell r="M244">
            <v>0</v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  <cell r="M245">
            <v>0</v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  <cell r="K246" t="str">
            <v>ШТ</v>
          </cell>
          <cell r="L246" t="str">
            <v/>
          </cell>
          <cell r="M246" t="str">
            <v>Сасовский район</v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  <cell r="M247" t="str">
            <v>Ермишинский район</v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  <cell r="M248" t="str">
            <v>Новодеревенский р-н</v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  <cell r="M249">
            <v>0</v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  <cell r="M250">
            <v>0</v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  <cell r="M251">
            <v>0</v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  <cell r="M252">
            <v>0</v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  <cell r="M253">
            <v>0</v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  <cell r="M254" t="str">
            <v>п.Коровино Михайловский р-н</v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  <cell r="M255" t="str">
            <v>н.п.Плахино Захаровский р-н</v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  <cell r="M256" t="str">
            <v>с.Захарово Захаровский р-н</v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  <cell r="M257" t="str">
            <v>с.Захарово Захаровский р-н</v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  <cell r="M258" t="str">
            <v>н.п.Малое Свистово Михайловский р-н</v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  <cell r="M259">
            <v>0</v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  <cell r="M260">
            <v>0</v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  <cell r="M261">
            <v>0</v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  <cell r="M262">
            <v>0</v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  <cell r="M263">
            <v>0</v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  <cell r="M264" t="str">
            <v>Скопиниский район</v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  <cell r="M265">
            <v>0</v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  <cell r="M266">
            <v>0</v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  <cell r="M267">
            <v>0</v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  <cell r="M268" t="str">
            <v>Сасовский район</v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  <cell r="M269" t="str">
            <v>Ухоловский</v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  <cell r="M270" t="str">
            <v>Сапожковский</v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  <cell r="M271" t="str">
            <v>Шиловский р-он</v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  <cell r="M272">
            <v>0</v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  <cell r="M273">
            <v>0</v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  <cell r="M274">
            <v>0</v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  <cell r="M275">
            <v>0</v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  <cell r="M276">
            <v>0</v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  <cell r="M277">
            <v>0</v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  <cell r="M278">
            <v>0</v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  <cell r="M279">
            <v>0</v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  <cell r="M280">
            <v>0</v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  <cell r="M281">
            <v>0</v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  <cell r="M282">
            <v>0</v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  <cell r="M283" t="str">
            <v>н.п.Покровское Михайловский р-н</v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  <cell r="M284">
            <v>0</v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  <cell r="M285" t="str">
            <v>Сапожковский</v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  <cell r="M286">
            <v>0</v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  <cell r="M287">
            <v>0</v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  <cell r="M288" t="str">
            <v>Старожиловский РЭС</v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  <cell r="M289" t="str">
            <v>Старожиловский РЭС</v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  <cell r="M290" t="str">
            <v>Старожиловский РЭС</v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  <cell r="M291" t="str">
            <v>с.Захарово Захаровский р-н</v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  <cell r="M292">
            <v>0</v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  <cell r="M293">
            <v>0</v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  <cell r="M294">
            <v>0</v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  <cell r="M295">
            <v>0</v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  <cell r="M296">
            <v>0</v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  <cell r="M297">
            <v>0</v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  <cell r="M298">
            <v>0</v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  <cell r="M299">
            <v>0</v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  <cell r="M300">
            <v>0</v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  <cell r="M301">
            <v>0</v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  <cell r="M302">
            <v>0</v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  <cell r="M303" t="str">
            <v>Шиловский р-он</v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  <cell r="M304">
            <v>0</v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  <cell r="M305" t="str">
            <v>Новодеревенский р-н</v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  <cell r="M306" t="str">
            <v>Новодеревенский р-н</v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  <cell r="M307" t="str">
            <v>Кораблинский р-н</v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  <cell r="M308" t="str">
            <v>Кораблинский р-н</v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  <cell r="M309" t="str">
            <v>Кораблинский р-н</v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  <cell r="M310" t="str">
            <v>Скопиниский район</v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  <cell r="M311">
            <v>0</v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  <cell r="M312">
            <v>0</v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  <cell r="M313">
            <v>0</v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  <cell r="M314" t="str">
            <v>Старожиловский РЭС</v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  <cell r="M315">
            <v>0</v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  <cell r="M316">
            <v>0</v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  <cell r="M317">
            <v>0</v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  <cell r="M318">
            <v>0</v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  <cell r="M319">
            <v>0</v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  <cell r="M320">
            <v>0</v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  <cell r="M321" t="str">
            <v>Шиловский р-он</v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  <cell r="M322">
            <v>0</v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  <cell r="M323">
            <v>0</v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  <cell r="M324">
            <v>0</v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  <cell r="M325">
            <v>0</v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  <cell r="M326" t="str">
            <v>Сасовский район</v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  <cell r="M327">
            <v>0</v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  <cell r="M328">
            <v>0</v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  <cell r="M329">
            <v>0</v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  <cell r="M330">
            <v>0</v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  <cell r="M331">
            <v>0</v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  <cell r="M332">
            <v>0</v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  <cell r="M333">
            <v>0</v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  <cell r="M334" t="str">
            <v>Сараевский</v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  <cell r="M335" t="str">
            <v>Шиловский р-он</v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  <cell r="M336">
            <v>0</v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  <cell r="M337">
            <v>0</v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  <cell r="M338">
            <v>0</v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  <cell r="M339">
            <v>0</v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  <cell r="M340" t="str">
            <v>Шиловский р-он</v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  <cell r="M341" t="str">
            <v>с.Щетиновка Михайловский р-н</v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  <cell r="M342">
            <v>0</v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  <cell r="M343">
            <v>0</v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  <cell r="M344">
            <v>0</v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  <cell r="M345">
            <v>0</v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Лист1"/>
    </sheetNames>
    <sheetDataSet>
      <sheetData sheetId="0"/>
      <sheetData sheetId="1">
        <row r="1">
          <cell r="F1" t="str">
            <v>Инвентарный номер</v>
          </cell>
          <cell r="G1" t="str">
            <v>Серийный номер</v>
          </cell>
          <cell r="H1" t="str">
            <v>Город</v>
          </cell>
          <cell r="I1" t="str">
            <v>Район</v>
          </cell>
          <cell r="J1" t="str">
            <v>Количество</v>
          </cell>
          <cell r="K1" t="str">
            <v>ЕИ</v>
          </cell>
          <cell r="L1" t="str">
            <v>Ссылка/Инвентар</v>
          </cell>
          <cell r="M1" t="str">
            <v>Месторасположение ОЭСХ</v>
          </cell>
        </row>
        <row r="2">
          <cell r="F2" t="str">
            <v>77803</v>
          </cell>
          <cell r="G2" t="str">
            <v/>
          </cell>
          <cell r="H2" t="str">
            <v/>
          </cell>
          <cell r="I2" t="str">
            <v/>
          </cell>
          <cell r="J2">
            <v>1</v>
          </cell>
          <cell r="K2" t="str">
            <v>ШТ</v>
          </cell>
          <cell r="L2" t="str">
            <v/>
          </cell>
          <cell r="M2">
            <v>0</v>
          </cell>
        </row>
        <row r="3">
          <cell r="F3" t="str">
            <v>77823</v>
          </cell>
          <cell r="G3" t="str">
            <v/>
          </cell>
          <cell r="H3" t="str">
            <v/>
          </cell>
          <cell r="I3" t="str">
            <v/>
          </cell>
          <cell r="J3">
            <v>1</v>
          </cell>
          <cell r="K3" t="str">
            <v>ШТ</v>
          </cell>
          <cell r="L3" t="str">
            <v/>
          </cell>
          <cell r="M3">
            <v>0</v>
          </cell>
        </row>
        <row r="4">
          <cell r="F4" t="str">
            <v>130000009438</v>
          </cell>
          <cell r="G4" t="str">
            <v/>
          </cell>
          <cell r="H4" t="str">
            <v/>
          </cell>
          <cell r="I4" t="str">
            <v/>
          </cell>
          <cell r="J4">
            <v>0.01</v>
          </cell>
          <cell r="K4" t="str">
            <v>КМ</v>
          </cell>
          <cell r="L4" t="str">
            <v/>
          </cell>
          <cell r="M4">
            <v>0</v>
          </cell>
        </row>
        <row r="5">
          <cell r="F5" t="str">
            <v>130000009439</v>
          </cell>
          <cell r="G5" t="str">
            <v/>
          </cell>
          <cell r="H5" t="str">
            <v/>
          </cell>
          <cell r="I5" t="str">
            <v/>
          </cell>
          <cell r="J5">
            <v>0.9</v>
          </cell>
          <cell r="K5" t="str">
            <v>КМ</v>
          </cell>
          <cell r="L5" t="str">
            <v/>
          </cell>
          <cell r="M5">
            <v>0</v>
          </cell>
        </row>
        <row r="6">
          <cell r="F6" t="str">
            <v>130000009440</v>
          </cell>
          <cell r="G6" t="str">
            <v/>
          </cell>
          <cell r="H6" t="str">
            <v/>
          </cell>
          <cell r="I6" t="str">
            <v/>
          </cell>
          <cell r="J6">
            <v>0.12</v>
          </cell>
          <cell r="K6" t="str">
            <v>КМ</v>
          </cell>
          <cell r="L6" t="str">
            <v/>
          </cell>
          <cell r="M6" t="str">
            <v>Сасовский район</v>
          </cell>
        </row>
        <row r="7">
          <cell r="F7" t="str">
            <v>77575</v>
          </cell>
          <cell r="G7" t="str">
            <v/>
          </cell>
          <cell r="H7" t="str">
            <v/>
          </cell>
          <cell r="I7" t="str">
            <v/>
          </cell>
          <cell r="J7">
            <v>0.01</v>
          </cell>
          <cell r="K7" t="str">
            <v>КМ</v>
          </cell>
          <cell r="L7" t="str">
            <v/>
          </cell>
          <cell r="M7">
            <v>0</v>
          </cell>
        </row>
        <row r="8">
          <cell r="F8" t="str">
            <v>130000009442</v>
          </cell>
          <cell r="G8" t="str">
            <v/>
          </cell>
          <cell r="H8" t="str">
            <v/>
          </cell>
          <cell r="I8" t="str">
            <v/>
          </cell>
          <cell r="J8">
            <v>0.66100000000000003</v>
          </cell>
          <cell r="K8" t="str">
            <v>КМ</v>
          </cell>
          <cell r="L8" t="str">
            <v/>
          </cell>
          <cell r="M8">
            <v>0</v>
          </cell>
        </row>
        <row r="9">
          <cell r="F9" t="str">
            <v>130000009443</v>
          </cell>
          <cell r="G9" t="str">
            <v/>
          </cell>
          <cell r="H9" t="str">
            <v/>
          </cell>
          <cell r="I9" t="str">
            <v/>
          </cell>
          <cell r="J9">
            <v>0.16200000000000001</v>
          </cell>
          <cell r="K9" t="str">
            <v>КМ</v>
          </cell>
          <cell r="L9" t="str">
            <v/>
          </cell>
          <cell r="M9">
            <v>0</v>
          </cell>
        </row>
        <row r="10">
          <cell r="F10" t="str">
            <v>130000009445</v>
          </cell>
          <cell r="G10" t="str">
            <v/>
          </cell>
          <cell r="H10" t="str">
            <v/>
          </cell>
          <cell r="I10" t="str">
            <v/>
          </cell>
          <cell r="J10">
            <v>0.91200000000000003</v>
          </cell>
          <cell r="K10" t="str">
            <v>КМ</v>
          </cell>
          <cell r="L10" t="str">
            <v/>
          </cell>
          <cell r="M10">
            <v>0</v>
          </cell>
        </row>
        <row r="11">
          <cell r="F11" t="str">
            <v>130000009446</v>
          </cell>
          <cell r="G11" t="str">
            <v/>
          </cell>
          <cell r="H11" t="str">
            <v/>
          </cell>
          <cell r="I11" t="str">
            <v/>
          </cell>
          <cell r="J11">
            <v>0.9</v>
          </cell>
          <cell r="K11" t="str">
            <v>КМ</v>
          </cell>
          <cell r="L11" t="str">
            <v/>
          </cell>
          <cell r="M11" t="str">
            <v>с.Бусаево</v>
          </cell>
        </row>
        <row r="12">
          <cell r="F12" t="str">
            <v>130000009447</v>
          </cell>
          <cell r="G12" t="str">
            <v/>
          </cell>
          <cell r="H12" t="str">
            <v/>
          </cell>
          <cell r="I12" t="str">
            <v/>
          </cell>
          <cell r="J12">
            <v>0.15</v>
          </cell>
          <cell r="K12" t="str">
            <v>КМ</v>
          </cell>
          <cell r="L12" t="str">
            <v/>
          </cell>
          <cell r="M12" t="str">
            <v>Шиловский р-он</v>
          </cell>
        </row>
        <row r="13">
          <cell r="F13" t="str">
            <v>130000009448</v>
          </cell>
          <cell r="G13" t="str">
            <v/>
          </cell>
          <cell r="H13" t="str">
            <v/>
          </cell>
          <cell r="I13" t="str">
            <v/>
          </cell>
          <cell r="J13">
            <v>2.7E-2</v>
          </cell>
          <cell r="K13" t="str">
            <v>КМ</v>
          </cell>
          <cell r="L13" t="str">
            <v/>
          </cell>
          <cell r="M13" t="str">
            <v>Шиловский р-он</v>
          </cell>
        </row>
        <row r="14">
          <cell r="F14" t="str">
            <v>77594</v>
          </cell>
          <cell r="G14" t="str">
            <v/>
          </cell>
          <cell r="H14" t="str">
            <v/>
          </cell>
          <cell r="I14" t="str">
            <v/>
          </cell>
          <cell r="J14">
            <v>5.0000000000000001E-3</v>
          </cell>
          <cell r="K14" t="str">
            <v>КМ</v>
          </cell>
          <cell r="L14" t="str">
            <v/>
          </cell>
          <cell r="M14">
            <v>0</v>
          </cell>
        </row>
        <row r="15">
          <cell r="F15" t="str">
            <v>77597</v>
          </cell>
          <cell r="G15" t="str">
            <v/>
          </cell>
          <cell r="H15" t="str">
            <v/>
          </cell>
          <cell r="I15" t="str">
            <v/>
          </cell>
          <cell r="J15">
            <v>3.2000000000000001E-2</v>
          </cell>
          <cell r="K15" t="str">
            <v>КМ</v>
          </cell>
          <cell r="L15" t="str">
            <v/>
          </cell>
          <cell r="M15" t="str">
            <v>с.Прудская Михайловский р-н</v>
          </cell>
        </row>
        <row r="16">
          <cell r="F16" t="str">
            <v>130000009451</v>
          </cell>
          <cell r="G16" t="str">
            <v/>
          </cell>
          <cell r="H16" t="str">
            <v/>
          </cell>
          <cell r="I16" t="str">
            <v/>
          </cell>
          <cell r="J16">
            <v>2.052</v>
          </cell>
          <cell r="K16" t="str">
            <v>КМ</v>
          </cell>
          <cell r="L16" t="str">
            <v/>
          </cell>
          <cell r="M16">
            <v>0</v>
          </cell>
        </row>
        <row r="17">
          <cell r="F17" t="str">
            <v>130000009452</v>
          </cell>
          <cell r="G17" t="str">
            <v/>
          </cell>
          <cell r="H17" t="str">
            <v/>
          </cell>
          <cell r="I17" t="str">
            <v/>
          </cell>
          <cell r="J17">
            <v>0.18</v>
          </cell>
          <cell r="K17" t="str">
            <v>КМ</v>
          </cell>
          <cell r="L17" t="str">
            <v/>
          </cell>
          <cell r="M17">
            <v>0</v>
          </cell>
        </row>
        <row r="18">
          <cell r="F18" t="str">
            <v>77602</v>
          </cell>
          <cell r="G18" t="str">
            <v/>
          </cell>
          <cell r="H18" t="str">
            <v/>
          </cell>
          <cell r="I18" t="str">
            <v/>
          </cell>
          <cell r="J18">
            <v>2E-3</v>
          </cell>
          <cell r="K18" t="str">
            <v>КМ</v>
          </cell>
          <cell r="L18" t="str">
            <v/>
          </cell>
          <cell r="M18">
            <v>0</v>
          </cell>
        </row>
        <row r="19">
          <cell r="F19" t="str">
            <v>77604</v>
          </cell>
          <cell r="G19" t="str">
            <v/>
          </cell>
          <cell r="H19" t="str">
            <v/>
          </cell>
          <cell r="I19" t="str">
            <v/>
          </cell>
          <cell r="J19">
            <v>1.07</v>
          </cell>
          <cell r="K19" t="str">
            <v>КМ</v>
          </cell>
          <cell r="L19" t="str">
            <v/>
          </cell>
          <cell r="M19">
            <v>0</v>
          </cell>
        </row>
        <row r="20">
          <cell r="F20" t="str">
            <v>77606</v>
          </cell>
          <cell r="G20" t="str">
            <v/>
          </cell>
          <cell r="H20" t="str">
            <v/>
          </cell>
          <cell r="I20" t="str">
            <v/>
          </cell>
          <cell r="J20">
            <v>0.96</v>
          </cell>
          <cell r="K20" t="str">
            <v>КМ</v>
          </cell>
          <cell r="L20" t="str">
            <v/>
          </cell>
          <cell r="M20">
            <v>0</v>
          </cell>
        </row>
        <row r="21">
          <cell r="F21" t="str">
            <v>77599</v>
          </cell>
          <cell r="G21" t="str">
            <v/>
          </cell>
          <cell r="H21" t="str">
            <v/>
          </cell>
          <cell r="I21" t="str">
            <v/>
          </cell>
          <cell r="J21">
            <v>7.0000000000000001E-3</v>
          </cell>
          <cell r="K21" t="str">
            <v>КМ</v>
          </cell>
          <cell r="L21" t="str">
            <v/>
          </cell>
          <cell r="M21" t="str">
            <v>Пронский участок</v>
          </cell>
        </row>
        <row r="22">
          <cell r="F22" t="str">
            <v>77601</v>
          </cell>
          <cell r="G22" t="str">
            <v/>
          </cell>
          <cell r="H22" t="str">
            <v/>
          </cell>
          <cell r="I22" t="str">
            <v/>
          </cell>
          <cell r="J22">
            <v>5.84</v>
          </cell>
          <cell r="K22" t="str">
            <v>КМ</v>
          </cell>
          <cell r="L22" t="str">
            <v/>
          </cell>
          <cell r="M22" t="str">
            <v>Пронский участок</v>
          </cell>
        </row>
        <row r="23">
          <cell r="F23" t="str">
            <v>130000009458</v>
          </cell>
          <cell r="G23" t="str">
            <v/>
          </cell>
          <cell r="H23" t="str">
            <v/>
          </cell>
          <cell r="I23" t="str">
            <v/>
          </cell>
          <cell r="J23">
            <v>0.12</v>
          </cell>
          <cell r="K23" t="str">
            <v>КМ</v>
          </cell>
          <cell r="L23" t="str">
            <v/>
          </cell>
          <cell r="M23" t="str">
            <v>Сасовский район</v>
          </cell>
        </row>
        <row r="24">
          <cell r="F24" t="str">
            <v>130000009459</v>
          </cell>
          <cell r="G24" t="str">
            <v/>
          </cell>
          <cell r="H24" t="str">
            <v/>
          </cell>
          <cell r="I24" t="str">
            <v/>
          </cell>
          <cell r="J24">
            <v>0.01</v>
          </cell>
          <cell r="K24" t="str">
            <v>КМ</v>
          </cell>
          <cell r="L24" t="str">
            <v/>
          </cell>
          <cell r="M24" t="str">
            <v>Ермишинский район</v>
          </cell>
        </row>
        <row r="25">
          <cell r="F25" t="str">
            <v>130000009460</v>
          </cell>
          <cell r="G25" t="str">
            <v/>
          </cell>
          <cell r="H25" t="str">
            <v/>
          </cell>
          <cell r="I25" t="str">
            <v/>
          </cell>
          <cell r="J25">
            <v>0.56000000000000005</v>
          </cell>
          <cell r="K25" t="str">
            <v>КМ</v>
          </cell>
          <cell r="L25" t="str">
            <v/>
          </cell>
          <cell r="M25" t="str">
            <v>Сасовский район</v>
          </cell>
        </row>
        <row r="26">
          <cell r="F26" t="str">
            <v>130000009461</v>
          </cell>
          <cell r="G26" t="str">
            <v/>
          </cell>
          <cell r="H26" t="str">
            <v/>
          </cell>
          <cell r="I26" t="str">
            <v/>
          </cell>
          <cell r="J26">
            <v>2.4E-2</v>
          </cell>
          <cell r="K26" t="str">
            <v>КМ</v>
          </cell>
          <cell r="L26" t="str">
            <v/>
          </cell>
          <cell r="M26" t="str">
            <v>Ряжский р-н</v>
          </cell>
        </row>
        <row r="27">
          <cell r="F27" t="str">
            <v>130000009462</v>
          </cell>
          <cell r="G27" t="str">
            <v/>
          </cell>
          <cell r="H27" t="str">
            <v/>
          </cell>
          <cell r="I27" t="str">
            <v/>
          </cell>
          <cell r="J27">
            <v>5.0000000000000001E-3</v>
          </cell>
          <cell r="K27" t="str">
            <v>КМ</v>
          </cell>
          <cell r="L27" t="str">
            <v/>
          </cell>
          <cell r="M27" t="str">
            <v>Новодеревенский р-н</v>
          </cell>
        </row>
        <row r="28">
          <cell r="F28" t="str">
            <v>130000009463</v>
          </cell>
          <cell r="G28" t="str">
            <v/>
          </cell>
          <cell r="H28" t="str">
            <v/>
          </cell>
          <cell r="I28" t="str">
            <v/>
          </cell>
          <cell r="J28">
            <v>9.0559999999999992</v>
          </cell>
          <cell r="K28" t="str">
            <v>КМ</v>
          </cell>
          <cell r="L28" t="str">
            <v/>
          </cell>
          <cell r="M28" t="str">
            <v>Скопиниский район</v>
          </cell>
        </row>
        <row r="29">
          <cell r="F29" t="str">
            <v>130000009464</v>
          </cell>
          <cell r="G29" t="str">
            <v/>
          </cell>
          <cell r="H29" t="str">
            <v/>
          </cell>
          <cell r="I29" t="str">
            <v/>
          </cell>
          <cell r="J29">
            <v>9.0649999999999995</v>
          </cell>
          <cell r="K29" t="str">
            <v>КМ</v>
          </cell>
          <cell r="L29" t="str">
            <v/>
          </cell>
          <cell r="M29" t="str">
            <v>Скопиниский район</v>
          </cell>
        </row>
        <row r="30">
          <cell r="F30" t="str">
            <v>130000009466</v>
          </cell>
          <cell r="G30" t="str">
            <v/>
          </cell>
          <cell r="H30" t="str">
            <v/>
          </cell>
          <cell r="I30" t="str">
            <v/>
          </cell>
          <cell r="J30">
            <v>0.03</v>
          </cell>
          <cell r="K30" t="str">
            <v>КМ</v>
          </cell>
          <cell r="L30" t="str">
            <v/>
          </cell>
          <cell r="M30">
            <v>0</v>
          </cell>
        </row>
        <row r="31">
          <cell r="F31" t="str">
            <v>130000009467</v>
          </cell>
          <cell r="G31" t="str">
            <v/>
          </cell>
          <cell r="H31" t="str">
            <v/>
          </cell>
          <cell r="I31" t="str">
            <v/>
          </cell>
          <cell r="J31">
            <v>0.06</v>
          </cell>
          <cell r="K31" t="str">
            <v>КМ</v>
          </cell>
          <cell r="L31" t="str">
            <v/>
          </cell>
          <cell r="M31" t="str">
            <v>Новодеревенский р-н</v>
          </cell>
        </row>
        <row r="32">
          <cell r="F32" t="str">
            <v>77612</v>
          </cell>
          <cell r="G32" t="str">
            <v/>
          </cell>
          <cell r="H32" t="str">
            <v/>
          </cell>
          <cell r="I32" t="str">
            <v/>
          </cell>
          <cell r="J32">
            <v>5.0000000000000001E-3</v>
          </cell>
          <cell r="K32" t="str">
            <v>КМ</v>
          </cell>
          <cell r="L32" t="str">
            <v/>
          </cell>
          <cell r="M32">
            <v>0</v>
          </cell>
        </row>
        <row r="33">
          <cell r="F33" t="str">
            <v>130000009469</v>
          </cell>
          <cell r="G33" t="str">
            <v/>
          </cell>
          <cell r="H33" t="str">
            <v/>
          </cell>
          <cell r="I33" t="str">
            <v/>
          </cell>
          <cell r="J33">
            <v>0.92</v>
          </cell>
          <cell r="K33" t="str">
            <v>КМ</v>
          </cell>
          <cell r="L33" t="str">
            <v/>
          </cell>
          <cell r="M33">
            <v>0</v>
          </cell>
        </row>
        <row r="34">
          <cell r="F34" t="str">
            <v>130000009470</v>
          </cell>
          <cell r="G34" t="str">
            <v/>
          </cell>
          <cell r="H34" t="str">
            <v/>
          </cell>
          <cell r="I34" t="str">
            <v/>
          </cell>
          <cell r="J34">
            <v>0.44</v>
          </cell>
          <cell r="K34" t="str">
            <v>КМ</v>
          </cell>
          <cell r="L34" t="str">
            <v/>
          </cell>
          <cell r="M34">
            <v>0</v>
          </cell>
        </row>
        <row r="35">
          <cell r="F35" t="str">
            <v>130000009471</v>
          </cell>
          <cell r="G35" t="str">
            <v/>
          </cell>
          <cell r="H35" t="str">
            <v/>
          </cell>
          <cell r="I35" t="str">
            <v/>
          </cell>
          <cell r="J35">
            <v>0.28000000000000003</v>
          </cell>
          <cell r="K35" t="str">
            <v>КМ</v>
          </cell>
          <cell r="L35" t="str">
            <v/>
          </cell>
          <cell r="M35">
            <v>0</v>
          </cell>
        </row>
        <row r="36">
          <cell r="F36" t="str">
            <v>77615</v>
          </cell>
          <cell r="G36" t="str">
            <v/>
          </cell>
          <cell r="H36" t="str">
            <v/>
          </cell>
          <cell r="I36" t="str">
            <v/>
          </cell>
          <cell r="J36">
            <v>5.0000000000000001E-3</v>
          </cell>
          <cell r="K36" t="str">
            <v>КМ</v>
          </cell>
          <cell r="L36" t="str">
            <v/>
          </cell>
          <cell r="M36">
            <v>0</v>
          </cell>
        </row>
        <row r="37">
          <cell r="F37" t="str">
            <v>77616</v>
          </cell>
          <cell r="G37" t="str">
            <v/>
          </cell>
          <cell r="H37" t="str">
            <v/>
          </cell>
          <cell r="I37" t="str">
            <v/>
          </cell>
          <cell r="J37">
            <v>4.8000000000000001E-2</v>
          </cell>
          <cell r="K37" t="str">
            <v>КМ</v>
          </cell>
          <cell r="L37" t="str">
            <v/>
          </cell>
          <cell r="M37" t="str">
            <v>с.Стрелецкие Выселки Михайловский р-н</v>
          </cell>
        </row>
        <row r="38">
          <cell r="F38" t="str">
            <v>77619</v>
          </cell>
          <cell r="G38" t="str">
            <v/>
          </cell>
          <cell r="H38" t="str">
            <v/>
          </cell>
          <cell r="I38" t="str">
            <v/>
          </cell>
          <cell r="J38">
            <v>1.0999999999999999E-2</v>
          </cell>
          <cell r="K38" t="str">
            <v>КМ</v>
          </cell>
          <cell r="L38" t="str">
            <v/>
          </cell>
          <cell r="M38" t="str">
            <v>п.Коровино Михайловский р-н</v>
          </cell>
        </row>
        <row r="39">
          <cell r="F39" t="str">
            <v>77622</v>
          </cell>
          <cell r="G39" t="str">
            <v/>
          </cell>
          <cell r="H39" t="str">
            <v/>
          </cell>
          <cell r="I39" t="str">
            <v/>
          </cell>
          <cell r="J39">
            <v>0.13400000000000001</v>
          </cell>
          <cell r="K39" t="str">
            <v>КМ</v>
          </cell>
          <cell r="L39" t="str">
            <v/>
          </cell>
          <cell r="M39" t="str">
            <v>н.п.Плахино Захаровский р-н</v>
          </cell>
        </row>
        <row r="40">
          <cell r="F40" t="str">
            <v>77625</v>
          </cell>
          <cell r="G40" t="str">
            <v/>
          </cell>
          <cell r="H40" t="str">
            <v/>
          </cell>
          <cell r="I40" t="str">
            <v/>
          </cell>
          <cell r="J40">
            <v>0.01</v>
          </cell>
          <cell r="K40" t="str">
            <v>КМ</v>
          </cell>
          <cell r="L40" t="str">
            <v/>
          </cell>
          <cell r="M40" t="str">
            <v>с.Захарово Захаровский р-н</v>
          </cell>
        </row>
        <row r="41">
          <cell r="F41" t="str">
            <v>77628</v>
          </cell>
          <cell r="G41" t="str">
            <v/>
          </cell>
          <cell r="H41" t="str">
            <v/>
          </cell>
          <cell r="I41" t="str">
            <v/>
          </cell>
          <cell r="J41">
            <v>8.0000000000000002E-3</v>
          </cell>
          <cell r="K41" t="str">
            <v>КМ</v>
          </cell>
          <cell r="L41" t="str">
            <v/>
          </cell>
          <cell r="M41" t="str">
            <v>с.Захарово Захаровский р-н</v>
          </cell>
        </row>
        <row r="42">
          <cell r="F42" t="str">
            <v>77631</v>
          </cell>
          <cell r="G42" t="str">
            <v/>
          </cell>
          <cell r="H42" t="str">
            <v/>
          </cell>
          <cell r="I42" t="str">
            <v/>
          </cell>
          <cell r="J42">
            <v>1.2E-2</v>
          </cell>
          <cell r="K42" t="str">
            <v>КМ</v>
          </cell>
          <cell r="L42" t="str">
            <v/>
          </cell>
          <cell r="M42" t="str">
            <v>н.п.Малое Свистово Михайловский р-н</v>
          </cell>
        </row>
        <row r="43">
          <cell r="F43" t="str">
            <v>77634</v>
          </cell>
          <cell r="G43" t="str">
            <v/>
          </cell>
          <cell r="H43" t="str">
            <v/>
          </cell>
          <cell r="I43" t="str">
            <v/>
          </cell>
          <cell r="J43">
            <v>0.111</v>
          </cell>
          <cell r="K43" t="str">
            <v>КМ</v>
          </cell>
          <cell r="L43" t="str">
            <v/>
          </cell>
          <cell r="M43">
            <v>0</v>
          </cell>
        </row>
        <row r="44">
          <cell r="F44" t="str">
            <v>130000009480</v>
          </cell>
          <cell r="G44" t="str">
            <v/>
          </cell>
          <cell r="H44" t="str">
            <v/>
          </cell>
          <cell r="I44" t="str">
            <v/>
          </cell>
          <cell r="J44">
            <v>5.0000000000000001E-3</v>
          </cell>
          <cell r="K44" t="str">
            <v>КМ</v>
          </cell>
          <cell r="L44" t="str">
            <v/>
          </cell>
          <cell r="M44">
            <v>0</v>
          </cell>
        </row>
        <row r="45">
          <cell r="F45" t="str">
            <v>130000009481</v>
          </cell>
          <cell r="G45" t="str">
            <v/>
          </cell>
          <cell r="H45" t="str">
            <v/>
          </cell>
          <cell r="I45" t="str">
            <v/>
          </cell>
          <cell r="J45">
            <v>0.61699999999999999</v>
          </cell>
          <cell r="K45" t="str">
            <v>КМ</v>
          </cell>
          <cell r="L45" t="str">
            <v/>
          </cell>
          <cell r="M45">
            <v>0</v>
          </cell>
        </row>
        <row r="46">
          <cell r="F46" t="str">
            <v>130000009482</v>
          </cell>
          <cell r="G46" t="str">
            <v/>
          </cell>
          <cell r="H46" t="str">
            <v/>
          </cell>
          <cell r="I46" t="str">
            <v/>
          </cell>
          <cell r="J46">
            <v>0.48</v>
          </cell>
          <cell r="K46" t="str">
            <v>КМ</v>
          </cell>
          <cell r="L46" t="str">
            <v/>
          </cell>
          <cell r="M46">
            <v>0</v>
          </cell>
        </row>
        <row r="47">
          <cell r="F47" t="str">
            <v>130000009483</v>
          </cell>
          <cell r="G47" t="str">
            <v/>
          </cell>
          <cell r="H47" t="str">
            <v/>
          </cell>
          <cell r="I47" t="str">
            <v/>
          </cell>
          <cell r="J47">
            <v>2.5999999999999999E-2</v>
          </cell>
          <cell r="K47" t="str">
            <v>КМ</v>
          </cell>
          <cell r="L47" t="str">
            <v/>
          </cell>
          <cell r="M47" t="str">
            <v>Скопиниский район</v>
          </cell>
        </row>
        <row r="48">
          <cell r="F48" t="str">
            <v>130000009484</v>
          </cell>
          <cell r="G48" t="str">
            <v/>
          </cell>
          <cell r="H48" t="str">
            <v/>
          </cell>
          <cell r="I48" t="str">
            <v/>
          </cell>
          <cell r="J48">
            <v>6.5000000000000002E-2</v>
          </cell>
          <cell r="K48" t="str">
            <v>КМ</v>
          </cell>
          <cell r="L48" t="str">
            <v/>
          </cell>
          <cell r="M48" t="str">
            <v>Скопиниский район</v>
          </cell>
        </row>
        <row r="49">
          <cell r="F49" t="str">
            <v>77641</v>
          </cell>
          <cell r="G49" t="str">
            <v/>
          </cell>
          <cell r="H49" t="str">
            <v/>
          </cell>
          <cell r="I49" t="str">
            <v/>
          </cell>
          <cell r="J49">
            <v>0.63500000000000001</v>
          </cell>
          <cell r="K49" t="str">
            <v>КМ</v>
          </cell>
          <cell r="L49" t="str">
            <v/>
          </cell>
          <cell r="M49">
            <v>0</v>
          </cell>
        </row>
        <row r="50">
          <cell r="F50" t="str">
            <v>77642</v>
          </cell>
          <cell r="G50" t="str">
            <v/>
          </cell>
          <cell r="H50" t="str">
            <v/>
          </cell>
          <cell r="I50" t="str">
            <v/>
          </cell>
          <cell r="J50">
            <v>3.33</v>
          </cell>
          <cell r="K50" t="str">
            <v>КМ</v>
          </cell>
          <cell r="L50" t="str">
            <v/>
          </cell>
          <cell r="M50">
            <v>0</v>
          </cell>
        </row>
        <row r="51">
          <cell r="F51" t="str">
            <v>77645</v>
          </cell>
          <cell r="G51" t="str">
            <v/>
          </cell>
          <cell r="H51" t="str">
            <v/>
          </cell>
          <cell r="I51" t="str">
            <v/>
          </cell>
          <cell r="J51">
            <v>5.0000000000000001E-3</v>
          </cell>
          <cell r="K51" t="str">
            <v>КМ</v>
          </cell>
          <cell r="L51" t="str">
            <v/>
          </cell>
          <cell r="M51">
            <v>0</v>
          </cell>
        </row>
        <row r="52">
          <cell r="F52" t="str">
            <v>130000009488</v>
          </cell>
          <cell r="G52" t="str">
            <v/>
          </cell>
          <cell r="H52" t="str">
            <v/>
          </cell>
          <cell r="I52" t="str">
            <v/>
          </cell>
          <cell r="J52">
            <v>0.01</v>
          </cell>
          <cell r="K52" t="str">
            <v>КМ</v>
          </cell>
          <cell r="L52" t="str">
            <v/>
          </cell>
          <cell r="M52">
            <v>0</v>
          </cell>
        </row>
        <row r="53">
          <cell r="F53" t="str">
            <v>130000009489</v>
          </cell>
          <cell r="G53" t="str">
            <v/>
          </cell>
          <cell r="H53" t="str">
            <v/>
          </cell>
          <cell r="I53" t="str">
            <v/>
          </cell>
          <cell r="J53">
            <v>5.5E-2</v>
          </cell>
          <cell r="K53" t="str">
            <v>КМ</v>
          </cell>
          <cell r="L53" t="str">
            <v/>
          </cell>
          <cell r="M53">
            <v>0</v>
          </cell>
        </row>
        <row r="54">
          <cell r="F54" t="str">
            <v>130000009490</v>
          </cell>
          <cell r="G54" t="str">
            <v/>
          </cell>
          <cell r="H54" t="str">
            <v/>
          </cell>
          <cell r="I54" t="str">
            <v/>
          </cell>
          <cell r="J54">
            <v>5.7000000000000002E-2</v>
          </cell>
          <cell r="K54" t="str">
            <v>КМ</v>
          </cell>
          <cell r="L54" t="str">
            <v/>
          </cell>
          <cell r="M54">
            <v>0</v>
          </cell>
        </row>
        <row r="55">
          <cell r="F55" t="str">
            <v>130000009491</v>
          </cell>
          <cell r="G55" t="str">
            <v/>
          </cell>
          <cell r="H55" t="str">
            <v/>
          </cell>
          <cell r="I55" t="str">
            <v/>
          </cell>
          <cell r="J55">
            <v>0.27</v>
          </cell>
          <cell r="K55" t="str">
            <v>КМ</v>
          </cell>
          <cell r="L55" t="str">
            <v/>
          </cell>
          <cell r="M55">
            <v>0</v>
          </cell>
        </row>
        <row r="56">
          <cell r="F56" t="str">
            <v>130000009492</v>
          </cell>
          <cell r="G56" t="str">
            <v/>
          </cell>
          <cell r="H56" t="str">
            <v/>
          </cell>
          <cell r="I56" t="str">
            <v/>
          </cell>
          <cell r="J56">
            <v>0.08</v>
          </cell>
          <cell r="K56" t="str">
            <v>КМ</v>
          </cell>
          <cell r="L56" t="str">
            <v/>
          </cell>
          <cell r="M56" t="str">
            <v>Ермишинский район</v>
          </cell>
        </row>
        <row r="57">
          <cell r="F57" t="str">
            <v>130000009493</v>
          </cell>
          <cell r="G57" t="str">
            <v/>
          </cell>
          <cell r="H57" t="str">
            <v/>
          </cell>
          <cell r="I57" t="str">
            <v/>
          </cell>
          <cell r="J57">
            <v>0.01</v>
          </cell>
          <cell r="K57" t="str">
            <v>КМ</v>
          </cell>
          <cell r="L57" t="str">
            <v/>
          </cell>
          <cell r="M57" t="str">
            <v>Ермишинский район</v>
          </cell>
        </row>
        <row r="58">
          <cell r="F58" t="str">
            <v>130000009494</v>
          </cell>
          <cell r="G58" t="str">
            <v/>
          </cell>
          <cell r="H58" t="str">
            <v/>
          </cell>
          <cell r="I58" t="str">
            <v/>
          </cell>
          <cell r="J58">
            <v>0.01</v>
          </cell>
          <cell r="K58" t="str">
            <v>КМ</v>
          </cell>
          <cell r="L58" t="str">
            <v/>
          </cell>
          <cell r="M58" t="str">
            <v>Ермишинский район</v>
          </cell>
        </row>
        <row r="59">
          <cell r="F59" t="str">
            <v>130000009495</v>
          </cell>
          <cell r="G59" t="str">
            <v/>
          </cell>
          <cell r="H59" t="str">
            <v/>
          </cell>
          <cell r="I59" t="str">
            <v/>
          </cell>
          <cell r="J59">
            <v>0.19</v>
          </cell>
          <cell r="K59" t="str">
            <v>КМ</v>
          </cell>
          <cell r="L59" t="str">
            <v/>
          </cell>
          <cell r="M59" t="str">
            <v>Сасовский район</v>
          </cell>
        </row>
        <row r="60">
          <cell r="F60" t="str">
            <v>130000009496</v>
          </cell>
          <cell r="G60" t="str">
            <v/>
          </cell>
          <cell r="H60" t="str">
            <v/>
          </cell>
          <cell r="I60" t="str">
            <v/>
          </cell>
          <cell r="J60">
            <v>0.2</v>
          </cell>
          <cell r="K60" t="str">
            <v>КМ</v>
          </cell>
          <cell r="L60" t="str">
            <v/>
          </cell>
          <cell r="M60" t="str">
            <v>Сасовский район</v>
          </cell>
        </row>
        <row r="61">
          <cell r="F61" t="str">
            <v>77650</v>
          </cell>
          <cell r="G61" t="str">
            <v/>
          </cell>
          <cell r="H61" t="str">
            <v/>
          </cell>
          <cell r="I61" t="str">
            <v/>
          </cell>
          <cell r="J61">
            <v>5.0000000000000001E-3</v>
          </cell>
          <cell r="K61" t="str">
            <v>КМ</v>
          </cell>
          <cell r="L61" t="str">
            <v/>
          </cell>
          <cell r="M61">
            <v>0</v>
          </cell>
        </row>
        <row r="62">
          <cell r="F62" t="str">
            <v>77651</v>
          </cell>
          <cell r="G62" t="str">
            <v/>
          </cell>
          <cell r="H62" t="str">
            <v/>
          </cell>
          <cell r="I62" t="str">
            <v/>
          </cell>
          <cell r="J62">
            <v>5.0000000000000001E-3</v>
          </cell>
          <cell r="K62" t="str">
            <v>КМ</v>
          </cell>
          <cell r="L62" t="str">
            <v/>
          </cell>
          <cell r="M62">
            <v>0</v>
          </cell>
        </row>
        <row r="63">
          <cell r="F63" t="str">
            <v>77652</v>
          </cell>
          <cell r="G63" t="str">
            <v/>
          </cell>
          <cell r="H63" t="str">
            <v/>
          </cell>
          <cell r="I63" t="str">
            <v/>
          </cell>
          <cell r="J63">
            <v>5.0000000000000001E-3</v>
          </cell>
          <cell r="K63" t="str">
            <v>КМ</v>
          </cell>
          <cell r="L63" t="str">
            <v/>
          </cell>
          <cell r="M63">
            <v>0</v>
          </cell>
        </row>
        <row r="64">
          <cell r="F64" t="str">
            <v>77653</v>
          </cell>
          <cell r="G64" t="str">
            <v/>
          </cell>
          <cell r="H64" t="str">
            <v/>
          </cell>
          <cell r="I64" t="str">
            <v/>
          </cell>
          <cell r="J64">
            <v>5.0000000000000001E-3</v>
          </cell>
          <cell r="K64" t="str">
            <v>КМ</v>
          </cell>
          <cell r="L64" t="str">
            <v/>
          </cell>
          <cell r="M64">
            <v>0</v>
          </cell>
        </row>
        <row r="65">
          <cell r="F65" t="str">
            <v>77654</v>
          </cell>
          <cell r="G65" t="str">
            <v/>
          </cell>
          <cell r="H65" t="str">
            <v/>
          </cell>
          <cell r="I65" t="str">
            <v/>
          </cell>
          <cell r="J65">
            <v>0.01</v>
          </cell>
          <cell r="K65" t="str">
            <v>КМ</v>
          </cell>
          <cell r="L65" t="str">
            <v/>
          </cell>
          <cell r="M65">
            <v>0</v>
          </cell>
        </row>
        <row r="66">
          <cell r="F66" t="str">
            <v>77655</v>
          </cell>
          <cell r="G66" t="str">
            <v/>
          </cell>
          <cell r="H66" t="str">
            <v/>
          </cell>
          <cell r="I66" t="str">
            <v/>
          </cell>
          <cell r="J66">
            <v>0.01</v>
          </cell>
          <cell r="K66" t="str">
            <v>КМ</v>
          </cell>
          <cell r="L66" t="str">
            <v/>
          </cell>
          <cell r="M66">
            <v>0</v>
          </cell>
        </row>
        <row r="67">
          <cell r="F67" t="str">
            <v>77656</v>
          </cell>
          <cell r="G67" t="str">
            <v/>
          </cell>
          <cell r="H67" t="str">
            <v/>
          </cell>
          <cell r="I67" t="str">
            <v/>
          </cell>
          <cell r="J67">
            <v>0.01</v>
          </cell>
          <cell r="K67" t="str">
            <v>КМ</v>
          </cell>
          <cell r="L67" t="str">
            <v/>
          </cell>
          <cell r="M67">
            <v>0</v>
          </cell>
        </row>
        <row r="68">
          <cell r="F68" t="str">
            <v>77657</v>
          </cell>
          <cell r="G68" t="str">
            <v/>
          </cell>
          <cell r="H68" t="str">
            <v/>
          </cell>
          <cell r="I68" t="str">
            <v/>
          </cell>
          <cell r="J68">
            <v>0.01</v>
          </cell>
          <cell r="K68" t="str">
            <v>КМ</v>
          </cell>
          <cell r="L68" t="str">
            <v/>
          </cell>
          <cell r="M68">
            <v>0</v>
          </cell>
        </row>
        <row r="69">
          <cell r="F69" t="str">
            <v>130000009505</v>
          </cell>
          <cell r="G69" t="str">
            <v/>
          </cell>
          <cell r="H69" t="str">
            <v/>
          </cell>
          <cell r="I69" t="str">
            <v/>
          </cell>
          <cell r="J69">
            <v>0.01</v>
          </cell>
          <cell r="K69" t="str">
            <v>КМ</v>
          </cell>
          <cell r="L69" t="str">
            <v/>
          </cell>
          <cell r="M69">
            <v>0</v>
          </cell>
        </row>
        <row r="70">
          <cell r="F70" t="str">
            <v>130000009506</v>
          </cell>
          <cell r="G70" t="str">
            <v/>
          </cell>
          <cell r="H70" t="str">
            <v/>
          </cell>
          <cell r="I70" t="str">
            <v/>
          </cell>
          <cell r="J70">
            <v>5.0000000000000001E-3</v>
          </cell>
          <cell r="K70" t="str">
            <v>КМ</v>
          </cell>
          <cell r="L70" t="str">
            <v/>
          </cell>
          <cell r="M70">
            <v>0</v>
          </cell>
        </row>
        <row r="71">
          <cell r="F71" t="str">
            <v>130000009507</v>
          </cell>
          <cell r="G71" t="str">
            <v/>
          </cell>
          <cell r="H71" t="str">
            <v/>
          </cell>
          <cell r="I71" t="str">
            <v/>
          </cell>
          <cell r="J71">
            <v>4.0000000000000001E-3</v>
          </cell>
          <cell r="K71" t="str">
            <v>КМ</v>
          </cell>
          <cell r="L71" t="str">
            <v/>
          </cell>
          <cell r="M71" t="str">
            <v>Шиловский р-он</v>
          </cell>
        </row>
        <row r="72">
          <cell r="F72" t="str">
            <v>130000009508</v>
          </cell>
          <cell r="G72" t="str">
            <v/>
          </cell>
          <cell r="H72" t="str">
            <v/>
          </cell>
          <cell r="I72" t="str">
            <v/>
          </cell>
          <cell r="J72">
            <v>5.0000000000000001E-3</v>
          </cell>
          <cell r="K72" t="str">
            <v>КМ</v>
          </cell>
          <cell r="L72" t="str">
            <v/>
          </cell>
          <cell r="M72">
            <v>0</v>
          </cell>
        </row>
        <row r="73">
          <cell r="F73" t="str">
            <v>130000009509</v>
          </cell>
          <cell r="G73" t="str">
            <v/>
          </cell>
          <cell r="H73" t="str">
            <v/>
          </cell>
          <cell r="I73" t="str">
            <v/>
          </cell>
          <cell r="J73">
            <v>1.1970000000000001</v>
          </cell>
          <cell r="K73" t="str">
            <v>КМ</v>
          </cell>
          <cell r="L73" t="str">
            <v/>
          </cell>
          <cell r="M73" t="str">
            <v>п.Тума</v>
          </cell>
        </row>
        <row r="74">
          <cell r="F74" t="str">
            <v>77660</v>
          </cell>
          <cell r="G74" t="str">
            <v/>
          </cell>
          <cell r="H74" t="str">
            <v/>
          </cell>
          <cell r="I74" t="str">
            <v/>
          </cell>
          <cell r="J74">
            <v>0.16</v>
          </cell>
          <cell r="K74" t="str">
            <v>КМ</v>
          </cell>
          <cell r="L74" t="str">
            <v/>
          </cell>
          <cell r="M74">
            <v>0</v>
          </cell>
        </row>
        <row r="75">
          <cell r="F75" t="str">
            <v>130000009511</v>
          </cell>
          <cell r="G75" t="str">
            <v/>
          </cell>
          <cell r="H75" t="str">
            <v/>
          </cell>
          <cell r="I75" t="str">
            <v/>
          </cell>
          <cell r="J75">
            <v>5.0000000000000001E-3</v>
          </cell>
          <cell r="K75" t="str">
            <v>КМ</v>
          </cell>
          <cell r="L75" t="str">
            <v/>
          </cell>
          <cell r="M75" t="str">
            <v>с.Уткино</v>
          </cell>
        </row>
        <row r="76">
          <cell r="F76" t="str">
            <v>77663</v>
          </cell>
          <cell r="G76" t="str">
            <v/>
          </cell>
          <cell r="H76" t="str">
            <v/>
          </cell>
          <cell r="I76" t="str">
            <v/>
          </cell>
          <cell r="J76">
            <v>7.0000000000000001E-3</v>
          </cell>
          <cell r="K76" t="str">
            <v>КМ</v>
          </cell>
          <cell r="L76" t="str">
            <v/>
          </cell>
          <cell r="M76">
            <v>0</v>
          </cell>
        </row>
        <row r="77">
          <cell r="F77" t="str">
            <v>77666</v>
          </cell>
          <cell r="G77" t="str">
            <v/>
          </cell>
          <cell r="H77" t="str">
            <v/>
          </cell>
          <cell r="I77" t="str">
            <v/>
          </cell>
          <cell r="J77">
            <v>7.0000000000000001E-3</v>
          </cell>
          <cell r="K77" t="str">
            <v>КМ</v>
          </cell>
          <cell r="L77" t="str">
            <v/>
          </cell>
          <cell r="M77">
            <v>0</v>
          </cell>
        </row>
        <row r="78">
          <cell r="F78" t="str">
            <v>77669</v>
          </cell>
          <cell r="G78" t="str">
            <v/>
          </cell>
          <cell r="H78" t="str">
            <v/>
          </cell>
          <cell r="I78" t="str">
            <v/>
          </cell>
          <cell r="J78">
            <v>5.0000000000000001E-3</v>
          </cell>
          <cell r="K78" t="str">
            <v>КМ</v>
          </cell>
          <cell r="L78" t="str">
            <v/>
          </cell>
          <cell r="M78">
            <v>0</v>
          </cell>
        </row>
        <row r="79">
          <cell r="F79" t="str">
            <v>77672</v>
          </cell>
          <cell r="G79" t="str">
            <v/>
          </cell>
          <cell r="H79" t="str">
            <v/>
          </cell>
          <cell r="I79" t="str">
            <v/>
          </cell>
          <cell r="J79">
            <v>5.0000000000000001E-3</v>
          </cell>
          <cell r="K79" t="str">
            <v>КМ</v>
          </cell>
          <cell r="L79" t="str">
            <v/>
          </cell>
          <cell r="M79">
            <v>0</v>
          </cell>
        </row>
        <row r="80">
          <cell r="F80" t="str">
            <v>77675</v>
          </cell>
          <cell r="G80" t="str">
            <v/>
          </cell>
          <cell r="H80" t="str">
            <v/>
          </cell>
          <cell r="I80" t="str">
            <v/>
          </cell>
          <cell r="J80">
            <v>5.0000000000000001E-3</v>
          </cell>
          <cell r="K80" t="str">
            <v>КМ</v>
          </cell>
          <cell r="L80" t="str">
            <v/>
          </cell>
          <cell r="M80">
            <v>0</v>
          </cell>
        </row>
        <row r="81">
          <cell r="F81" t="str">
            <v>77680</v>
          </cell>
          <cell r="G81" t="str">
            <v/>
          </cell>
          <cell r="H81" t="str">
            <v/>
          </cell>
          <cell r="I81" t="str">
            <v/>
          </cell>
          <cell r="J81">
            <v>0.29099999999999998</v>
          </cell>
          <cell r="K81" t="str">
            <v>КМ</v>
          </cell>
          <cell r="L81" t="str">
            <v/>
          </cell>
          <cell r="M81">
            <v>0</v>
          </cell>
        </row>
        <row r="82">
          <cell r="F82" t="str">
            <v>77683</v>
          </cell>
          <cell r="G82" t="str">
            <v/>
          </cell>
          <cell r="H82" t="str">
            <v/>
          </cell>
          <cell r="I82" t="str">
            <v/>
          </cell>
          <cell r="J82">
            <v>5.0000000000000001E-3</v>
          </cell>
          <cell r="K82" t="str">
            <v>КМ</v>
          </cell>
          <cell r="L82" t="str">
            <v/>
          </cell>
          <cell r="M82">
            <v>0</v>
          </cell>
        </row>
        <row r="83">
          <cell r="F83" t="str">
            <v>77686</v>
          </cell>
          <cell r="G83" t="str">
            <v/>
          </cell>
          <cell r="H83" t="str">
            <v/>
          </cell>
          <cell r="I83" t="str">
            <v/>
          </cell>
          <cell r="J83">
            <v>1.7999999999999999E-2</v>
          </cell>
          <cell r="K83" t="str">
            <v>КМ</v>
          </cell>
          <cell r="L83" t="str">
            <v/>
          </cell>
          <cell r="M83">
            <v>0</v>
          </cell>
        </row>
        <row r="84">
          <cell r="F84" t="str">
            <v>77688</v>
          </cell>
          <cell r="G84" t="str">
            <v/>
          </cell>
          <cell r="H84" t="str">
            <v/>
          </cell>
          <cell r="I84" t="str">
            <v/>
          </cell>
          <cell r="J84">
            <v>0.23699999999999999</v>
          </cell>
          <cell r="K84" t="str">
            <v>КМ</v>
          </cell>
          <cell r="L84" t="str">
            <v/>
          </cell>
          <cell r="M84">
            <v>0</v>
          </cell>
        </row>
        <row r="85">
          <cell r="F85" t="str">
            <v>130000009521</v>
          </cell>
          <cell r="G85" t="str">
            <v/>
          </cell>
          <cell r="H85" t="str">
            <v/>
          </cell>
          <cell r="I85" t="str">
            <v/>
          </cell>
          <cell r="J85">
            <v>5.0000000000000001E-3</v>
          </cell>
          <cell r="K85" t="str">
            <v>КМ</v>
          </cell>
          <cell r="L85" t="str">
            <v/>
          </cell>
          <cell r="M85">
            <v>0</v>
          </cell>
        </row>
        <row r="86">
          <cell r="F86" t="str">
            <v>130000009522</v>
          </cell>
          <cell r="G86" t="str">
            <v/>
          </cell>
          <cell r="H86" t="str">
            <v/>
          </cell>
          <cell r="I86" t="str">
            <v/>
          </cell>
          <cell r="J86">
            <v>0.255</v>
          </cell>
          <cell r="K86" t="str">
            <v>КМ</v>
          </cell>
          <cell r="L86" t="str">
            <v/>
          </cell>
          <cell r="M86">
            <v>0</v>
          </cell>
        </row>
        <row r="87">
          <cell r="F87" t="str">
            <v>130000009523</v>
          </cell>
          <cell r="G87" t="str">
            <v/>
          </cell>
          <cell r="H87" t="str">
            <v/>
          </cell>
          <cell r="I87" t="str">
            <v/>
          </cell>
          <cell r="J87">
            <v>0.16</v>
          </cell>
          <cell r="K87" t="str">
            <v>КМ</v>
          </cell>
          <cell r="L87" t="str">
            <v/>
          </cell>
          <cell r="M87">
            <v>0</v>
          </cell>
        </row>
        <row r="88">
          <cell r="F88" t="str">
            <v>130000009524</v>
          </cell>
          <cell r="G88" t="str">
            <v/>
          </cell>
          <cell r="H88" t="str">
            <v/>
          </cell>
          <cell r="I88" t="str">
            <v/>
          </cell>
          <cell r="J88">
            <v>0.13</v>
          </cell>
          <cell r="K88" t="str">
            <v>КМ</v>
          </cell>
          <cell r="L88" t="str">
            <v/>
          </cell>
          <cell r="M88" t="str">
            <v>Ермишинский район</v>
          </cell>
        </row>
        <row r="89">
          <cell r="F89" t="str">
            <v>130000009525</v>
          </cell>
          <cell r="G89" t="str">
            <v/>
          </cell>
          <cell r="H89" t="str">
            <v/>
          </cell>
          <cell r="I89" t="str">
            <v/>
          </cell>
          <cell r="J89">
            <v>11.631</v>
          </cell>
          <cell r="K89" t="str">
            <v>КМ</v>
          </cell>
          <cell r="L89" t="str">
            <v/>
          </cell>
          <cell r="M89" t="str">
            <v>Ряжский р-н</v>
          </cell>
        </row>
        <row r="90">
          <cell r="F90" t="str">
            <v>130000009526</v>
          </cell>
          <cell r="G90" t="str">
            <v/>
          </cell>
          <cell r="H90" t="str">
            <v/>
          </cell>
          <cell r="I90" t="str">
            <v/>
          </cell>
          <cell r="J90">
            <v>12.324999999999999</v>
          </cell>
          <cell r="K90" t="str">
            <v>КМ</v>
          </cell>
          <cell r="L90" t="str">
            <v/>
          </cell>
          <cell r="M90" t="str">
            <v>Ряжский р-н</v>
          </cell>
        </row>
        <row r="91">
          <cell r="F91" t="str">
            <v>77701</v>
          </cell>
          <cell r="G91" t="str">
            <v/>
          </cell>
          <cell r="H91" t="str">
            <v/>
          </cell>
          <cell r="I91" t="str">
            <v/>
          </cell>
          <cell r="J91">
            <v>0.08</v>
          </cell>
          <cell r="K91" t="str">
            <v>КМ</v>
          </cell>
          <cell r="L91" t="str">
            <v/>
          </cell>
          <cell r="M91">
            <v>0</v>
          </cell>
        </row>
        <row r="92">
          <cell r="F92" t="str">
            <v>130000009530</v>
          </cell>
          <cell r="G92" t="str">
            <v/>
          </cell>
          <cell r="H92" t="str">
            <v/>
          </cell>
          <cell r="I92" t="str">
            <v/>
          </cell>
          <cell r="J92">
            <v>0.28000000000000003</v>
          </cell>
          <cell r="K92" t="str">
            <v>КМ</v>
          </cell>
          <cell r="L92" t="str">
            <v/>
          </cell>
          <cell r="M92">
            <v>0</v>
          </cell>
        </row>
        <row r="93">
          <cell r="F93" t="str">
            <v>130000009531</v>
          </cell>
          <cell r="G93" t="str">
            <v/>
          </cell>
          <cell r="H93" t="str">
            <v/>
          </cell>
          <cell r="I93" t="str">
            <v/>
          </cell>
          <cell r="J93">
            <v>0.2</v>
          </cell>
          <cell r="K93" t="str">
            <v>КМ</v>
          </cell>
          <cell r="L93" t="str">
            <v/>
          </cell>
          <cell r="M93">
            <v>0</v>
          </cell>
        </row>
        <row r="94">
          <cell r="F94" t="str">
            <v>130000009532</v>
          </cell>
          <cell r="G94" t="str">
            <v/>
          </cell>
          <cell r="H94" t="str">
            <v/>
          </cell>
          <cell r="I94" t="str">
            <v/>
          </cell>
          <cell r="J94">
            <v>10.3</v>
          </cell>
          <cell r="K94" t="str">
            <v>КМ</v>
          </cell>
          <cell r="L94" t="str">
            <v/>
          </cell>
          <cell r="M94" t="str">
            <v>Скопиниский район</v>
          </cell>
        </row>
        <row r="95">
          <cell r="F95" t="str">
            <v>130000009533</v>
          </cell>
          <cell r="G95" t="str">
            <v/>
          </cell>
          <cell r="H95" t="str">
            <v/>
          </cell>
          <cell r="I95" t="str">
            <v/>
          </cell>
          <cell r="J95">
            <v>4.38</v>
          </cell>
          <cell r="K95" t="str">
            <v>КМ</v>
          </cell>
          <cell r="L95" t="str">
            <v/>
          </cell>
          <cell r="M95" t="str">
            <v>Скопиниский район</v>
          </cell>
        </row>
        <row r="96">
          <cell r="F96" t="str">
            <v>130000009534</v>
          </cell>
          <cell r="G96" t="str">
            <v/>
          </cell>
          <cell r="H96" t="str">
            <v/>
          </cell>
          <cell r="I96" t="str">
            <v/>
          </cell>
          <cell r="J96">
            <v>0.05</v>
          </cell>
          <cell r="K96" t="str">
            <v>КМ</v>
          </cell>
          <cell r="L96" t="str">
            <v/>
          </cell>
          <cell r="M96" t="str">
            <v>д.Мамасево</v>
          </cell>
        </row>
        <row r="97">
          <cell r="F97" t="str">
            <v>130000009535</v>
          </cell>
          <cell r="G97" t="str">
            <v/>
          </cell>
          <cell r="H97" t="str">
            <v/>
          </cell>
          <cell r="I97" t="str">
            <v/>
          </cell>
          <cell r="J97">
            <v>3.4</v>
          </cell>
          <cell r="K97" t="str">
            <v>КМ</v>
          </cell>
          <cell r="L97" t="str">
            <v/>
          </cell>
          <cell r="M97" t="str">
            <v>Хутор Андроново</v>
          </cell>
        </row>
        <row r="98">
          <cell r="F98" t="str">
            <v>77709</v>
          </cell>
          <cell r="G98" t="str">
            <v/>
          </cell>
          <cell r="H98" t="str">
            <v/>
          </cell>
          <cell r="I98" t="str">
            <v/>
          </cell>
          <cell r="J98">
            <v>1.65</v>
          </cell>
          <cell r="K98" t="str">
            <v>КМ</v>
          </cell>
          <cell r="L98" t="str">
            <v/>
          </cell>
          <cell r="M98" t="str">
            <v>Старожиловский РЭС</v>
          </cell>
        </row>
        <row r="99">
          <cell r="F99" t="str">
            <v>77710</v>
          </cell>
          <cell r="G99" t="str">
            <v/>
          </cell>
          <cell r="H99" t="str">
            <v/>
          </cell>
          <cell r="I99" t="str">
            <v/>
          </cell>
          <cell r="J99">
            <v>1.32</v>
          </cell>
          <cell r="K99" t="str">
            <v>КМ</v>
          </cell>
          <cell r="L99" t="str">
            <v/>
          </cell>
          <cell r="M99" t="str">
            <v>Старожиловский РЭС</v>
          </cell>
        </row>
        <row r="100">
          <cell r="F100" t="str">
            <v>77711</v>
          </cell>
          <cell r="G100" t="str">
            <v/>
          </cell>
          <cell r="H100" t="str">
            <v/>
          </cell>
          <cell r="I100" t="str">
            <v/>
          </cell>
          <cell r="J100">
            <v>0.42</v>
          </cell>
          <cell r="K100" t="str">
            <v>КМ</v>
          </cell>
          <cell r="L100" t="str">
            <v/>
          </cell>
          <cell r="M100" t="str">
            <v>Старожиловский РЭС</v>
          </cell>
        </row>
        <row r="101">
          <cell r="F101" t="str">
            <v>77712</v>
          </cell>
          <cell r="G101" t="str">
            <v/>
          </cell>
          <cell r="H101" t="str">
            <v/>
          </cell>
          <cell r="I101" t="str">
            <v/>
          </cell>
          <cell r="J101">
            <v>1.84</v>
          </cell>
          <cell r="K101" t="str">
            <v>КМ</v>
          </cell>
          <cell r="L101" t="str">
            <v/>
          </cell>
          <cell r="M101" t="str">
            <v>Старожиловский РЭС</v>
          </cell>
        </row>
        <row r="102">
          <cell r="F102" t="str">
            <v>77713</v>
          </cell>
          <cell r="G102" t="str">
            <v/>
          </cell>
          <cell r="H102" t="str">
            <v/>
          </cell>
          <cell r="I102" t="str">
            <v/>
          </cell>
          <cell r="J102">
            <v>8.0000000000000002E-3</v>
          </cell>
          <cell r="K102" t="str">
            <v>КМ</v>
          </cell>
          <cell r="L102" t="str">
            <v/>
          </cell>
          <cell r="M102" t="str">
            <v>Старожиловский РЭС</v>
          </cell>
        </row>
        <row r="103">
          <cell r="F103" t="str">
            <v>77714</v>
          </cell>
          <cell r="G103" t="str">
            <v/>
          </cell>
          <cell r="H103" t="str">
            <v/>
          </cell>
          <cell r="I103" t="str">
            <v/>
          </cell>
          <cell r="J103">
            <v>1.4999999999999999E-2</v>
          </cell>
          <cell r="K103" t="str">
            <v>КМ</v>
          </cell>
          <cell r="L103" t="str">
            <v/>
          </cell>
          <cell r="M103" t="str">
            <v>Старожиловский РЭС</v>
          </cell>
        </row>
        <row r="104">
          <cell r="F104" t="str">
            <v>77715</v>
          </cell>
          <cell r="G104" t="str">
            <v/>
          </cell>
          <cell r="H104" t="str">
            <v/>
          </cell>
          <cell r="I104" t="str">
            <v/>
          </cell>
          <cell r="J104">
            <v>0.01</v>
          </cell>
          <cell r="K104" t="str">
            <v>КМ</v>
          </cell>
          <cell r="L104" t="str">
            <v/>
          </cell>
          <cell r="M104" t="str">
            <v>Старожиловский РЭС</v>
          </cell>
        </row>
        <row r="105">
          <cell r="F105" t="str">
            <v>130000009543</v>
          </cell>
          <cell r="G105" t="str">
            <v/>
          </cell>
          <cell r="H105" t="str">
            <v/>
          </cell>
          <cell r="I105" t="str">
            <v/>
          </cell>
          <cell r="J105">
            <v>1.516</v>
          </cell>
          <cell r="K105" t="str">
            <v>КМ</v>
          </cell>
          <cell r="L105" t="str">
            <v/>
          </cell>
          <cell r="M105" t="str">
            <v>Хутор Андроново</v>
          </cell>
        </row>
        <row r="106">
          <cell r="F106" t="str">
            <v>130000009544</v>
          </cell>
          <cell r="G106" t="str">
            <v/>
          </cell>
          <cell r="H106" t="str">
            <v/>
          </cell>
          <cell r="I106" t="str">
            <v/>
          </cell>
          <cell r="J106">
            <v>0.06</v>
          </cell>
          <cell r="K106" t="str">
            <v>КМ</v>
          </cell>
          <cell r="L106" t="str">
            <v/>
          </cell>
          <cell r="M106">
            <v>0</v>
          </cell>
        </row>
        <row r="107">
          <cell r="F107" t="str">
            <v>77722</v>
          </cell>
          <cell r="G107" t="str">
            <v/>
          </cell>
          <cell r="H107" t="str">
            <v/>
          </cell>
          <cell r="I107" t="str">
            <v/>
          </cell>
          <cell r="J107">
            <v>0.04</v>
          </cell>
          <cell r="K107" t="str">
            <v>КМ</v>
          </cell>
          <cell r="L107" t="str">
            <v/>
          </cell>
          <cell r="M107" t="str">
            <v>с.Захарово Захаровский р-н</v>
          </cell>
        </row>
        <row r="108">
          <cell r="F108" t="str">
            <v>130000009546</v>
          </cell>
          <cell r="G108" t="str">
            <v/>
          </cell>
          <cell r="H108" t="str">
            <v/>
          </cell>
          <cell r="I108" t="str">
            <v/>
          </cell>
          <cell r="J108">
            <v>0.06</v>
          </cell>
          <cell r="K108" t="str">
            <v>КМ</v>
          </cell>
          <cell r="L108" t="str">
            <v/>
          </cell>
          <cell r="M108">
            <v>0</v>
          </cell>
        </row>
        <row r="109">
          <cell r="F109" t="str">
            <v>130000009547</v>
          </cell>
          <cell r="G109" t="str">
            <v/>
          </cell>
          <cell r="H109" t="str">
            <v/>
          </cell>
          <cell r="I109" t="str">
            <v/>
          </cell>
          <cell r="J109">
            <v>2.88</v>
          </cell>
          <cell r="K109" t="str">
            <v>КМ</v>
          </cell>
          <cell r="L109" t="str">
            <v/>
          </cell>
          <cell r="M109">
            <v>0</v>
          </cell>
        </row>
        <row r="110">
          <cell r="F110" t="str">
            <v>130000009548</v>
          </cell>
          <cell r="G110" t="str">
            <v/>
          </cell>
          <cell r="H110" t="str">
            <v/>
          </cell>
          <cell r="I110" t="str">
            <v/>
          </cell>
          <cell r="J110">
            <v>5.0000000000000001E-3</v>
          </cell>
          <cell r="K110" t="str">
            <v>КМ</v>
          </cell>
          <cell r="L110" t="str">
            <v/>
          </cell>
          <cell r="M110">
            <v>0</v>
          </cell>
        </row>
        <row r="111">
          <cell r="F111" t="str">
            <v>77725</v>
          </cell>
          <cell r="G111" t="str">
            <v/>
          </cell>
          <cell r="H111" t="str">
            <v/>
          </cell>
          <cell r="I111" t="str">
            <v/>
          </cell>
          <cell r="J111">
            <v>3.6</v>
          </cell>
          <cell r="K111" t="str">
            <v>КМ</v>
          </cell>
          <cell r="L111" t="str">
            <v/>
          </cell>
          <cell r="M111">
            <v>0</v>
          </cell>
        </row>
        <row r="112">
          <cell r="F112" t="str">
            <v>77728</v>
          </cell>
          <cell r="G112" t="str">
            <v/>
          </cell>
          <cell r="H112" t="str">
            <v/>
          </cell>
          <cell r="I112" t="str">
            <v/>
          </cell>
          <cell r="J112">
            <v>0.01</v>
          </cell>
          <cell r="K112" t="str">
            <v>КМ</v>
          </cell>
          <cell r="L112" t="str">
            <v/>
          </cell>
          <cell r="M112">
            <v>0</v>
          </cell>
        </row>
        <row r="113">
          <cell r="F113" t="str">
            <v>77732</v>
          </cell>
          <cell r="G113" t="str">
            <v/>
          </cell>
          <cell r="H113" t="str">
            <v/>
          </cell>
          <cell r="I113" t="str">
            <v/>
          </cell>
          <cell r="J113">
            <v>0.03</v>
          </cell>
          <cell r="K113" t="str">
            <v>КМ</v>
          </cell>
          <cell r="L113" t="str">
            <v/>
          </cell>
          <cell r="M113">
            <v>0</v>
          </cell>
        </row>
        <row r="114">
          <cell r="F114" t="str">
            <v>77736</v>
          </cell>
          <cell r="G114" t="str">
            <v/>
          </cell>
          <cell r="H114" t="str">
            <v/>
          </cell>
          <cell r="I114" t="str">
            <v/>
          </cell>
          <cell r="J114">
            <v>0.03</v>
          </cell>
          <cell r="K114" t="str">
            <v>КМ</v>
          </cell>
          <cell r="L114" t="str">
            <v/>
          </cell>
          <cell r="M114">
            <v>0</v>
          </cell>
        </row>
        <row r="115">
          <cell r="F115" t="str">
            <v>77741</v>
          </cell>
          <cell r="G115" t="str">
            <v/>
          </cell>
          <cell r="H115" t="str">
            <v/>
          </cell>
          <cell r="I115" t="str">
            <v/>
          </cell>
          <cell r="J115">
            <v>3</v>
          </cell>
          <cell r="K115" t="str">
            <v>КМ</v>
          </cell>
          <cell r="L115" t="str">
            <v/>
          </cell>
          <cell r="M115">
            <v>0</v>
          </cell>
        </row>
        <row r="116">
          <cell r="F116" t="str">
            <v>77748</v>
          </cell>
          <cell r="G116" t="str">
            <v/>
          </cell>
          <cell r="H116" t="str">
            <v/>
          </cell>
          <cell r="I116" t="str">
            <v/>
          </cell>
          <cell r="J116">
            <v>3.5999999999999997E-2</v>
          </cell>
          <cell r="K116" t="str">
            <v>КМ</v>
          </cell>
          <cell r="L116" t="str">
            <v/>
          </cell>
          <cell r="M116">
            <v>0</v>
          </cell>
        </row>
        <row r="117">
          <cell r="F117" t="str">
            <v>130000009555</v>
          </cell>
          <cell r="G117" t="str">
            <v/>
          </cell>
          <cell r="H117" t="str">
            <v/>
          </cell>
          <cell r="I117" t="str">
            <v/>
          </cell>
          <cell r="J117">
            <v>6.48</v>
          </cell>
          <cell r="K117" t="str">
            <v>КМ</v>
          </cell>
          <cell r="L117" t="str">
            <v/>
          </cell>
          <cell r="M117">
            <v>0</v>
          </cell>
        </row>
        <row r="118">
          <cell r="F118" t="str">
            <v>77731</v>
          </cell>
          <cell r="G118" t="str">
            <v/>
          </cell>
          <cell r="H118" t="str">
            <v/>
          </cell>
          <cell r="I118" t="str">
            <v/>
          </cell>
          <cell r="J118">
            <v>7.72</v>
          </cell>
          <cell r="K118" t="str">
            <v>КМ</v>
          </cell>
          <cell r="L118" t="str">
            <v/>
          </cell>
          <cell r="M118">
            <v>0</v>
          </cell>
        </row>
        <row r="119">
          <cell r="F119" t="str">
            <v>77735</v>
          </cell>
          <cell r="G119" t="str">
            <v/>
          </cell>
          <cell r="H119" t="str">
            <v/>
          </cell>
          <cell r="I119" t="str">
            <v/>
          </cell>
          <cell r="J119">
            <v>5.0449999999999999</v>
          </cell>
          <cell r="K119" t="str">
            <v>КМ</v>
          </cell>
          <cell r="L119" t="str">
            <v/>
          </cell>
          <cell r="M119">
            <v>0</v>
          </cell>
        </row>
        <row r="120">
          <cell r="F120" t="str">
            <v>77739</v>
          </cell>
          <cell r="G120" t="str">
            <v/>
          </cell>
          <cell r="H120" t="str">
            <v/>
          </cell>
          <cell r="I120" t="str">
            <v/>
          </cell>
          <cell r="J120">
            <v>6.19</v>
          </cell>
          <cell r="K120" t="str">
            <v>КМ</v>
          </cell>
          <cell r="L120" t="str">
            <v/>
          </cell>
          <cell r="M120">
            <v>0</v>
          </cell>
        </row>
        <row r="121">
          <cell r="F121" t="str">
            <v>77740</v>
          </cell>
          <cell r="G121" t="str">
            <v/>
          </cell>
          <cell r="H121" t="str">
            <v/>
          </cell>
          <cell r="I121" t="str">
            <v/>
          </cell>
          <cell r="J121">
            <v>2.31</v>
          </cell>
          <cell r="K121" t="str">
            <v>КМ</v>
          </cell>
          <cell r="L121" t="str">
            <v/>
          </cell>
          <cell r="M121">
            <v>0</v>
          </cell>
        </row>
        <row r="122">
          <cell r="F122" t="str">
            <v>77746</v>
          </cell>
          <cell r="G122" t="str">
            <v/>
          </cell>
          <cell r="H122" t="str">
            <v/>
          </cell>
          <cell r="I122" t="str">
            <v/>
          </cell>
          <cell r="J122">
            <v>9.14</v>
          </cell>
          <cell r="K122" t="str">
            <v>КМ</v>
          </cell>
          <cell r="L122" t="str">
            <v/>
          </cell>
          <cell r="M122">
            <v>0</v>
          </cell>
        </row>
        <row r="123">
          <cell r="F123" t="str">
            <v>77747</v>
          </cell>
          <cell r="G123" t="str">
            <v/>
          </cell>
          <cell r="H123" t="str">
            <v/>
          </cell>
          <cell r="I123" t="str">
            <v/>
          </cell>
          <cell r="J123">
            <v>11.62</v>
          </cell>
          <cell r="K123" t="str">
            <v>КМ</v>
          </cell>
          <cell r="L123" t="str">
            <v/>
          </cell>
          <cell r="M123">
            <v>0</v>
          </cell>
        </row>
        <row r="124">
          <cell r="F124" t="str">
            <v>77751</v>
          </cell>
          <cell r="G124" t="str">
            <v/>
          </cell>
          <cell r="H124" t="str">
            <v/>
          </cell>
          <cell r="I124" t="str">
            <v/>
          </cell>
          <cell r="J124">
            <v>5.28</v>
          </cell>
          <cell r="K124" t="str">
            <v>КМ</v>
          </cell>
          <cell r="L124" t="str">
            <v/>
          </cell>
          <cell r="M124">
            <v>0</v>
          </cell>
        </row>
        <row r="125">
          <cell r="F125" t="str">
            <v>130000009563</v>
          </cell>
          <cell r="G125" t="str">
            <v/>
          </cell>
          <cell r="H125" t="str">
            <v/>
          </cell>
          <cell r="I125" t="str">
            <v/>
          </cell>
          <cell r="J125">
            <v>0.3</v>
          </cell>
          <cell r="K125" t="str">
            <v>КМ</v>
          </cell>
          <cell r="L125" t="str">
            <v/>
          </cell>
          <cell r="M125">
            <v>0</v>
          </cell>
        </row>
        <row r="126">
          <cell r="F126" t="str">
            <v>130000009564</v>
          </cell>
          <cell r="G126" t="str">
            <v/>
          </cell>
          <cell r="H126" t="str">
            <v/>
          </cell>
          <cell r="I126" t="str">
            <v/>
          </cell>
          <cell r="J126">
            <v>3.18</v>
          </cell>
          <cell r="K126" t="str">
            <v>КМ</v>
          </cell>
          <cell r="L126" t="str">
            <v/>
          </cell>
          <cell r="M126">
            <v>0</v>
          </cell>
        </row>
        <row r="127">
          <cell r="F127" t="str">
            <v>130000009565</v>
          </cell>
          <cell r="G127" t="str">
            <v/>
          </cell>
          <cell r="H127" t="str">
            <v/>
          </cell>
          <cell r="I127" t="str">
            <v/>
          </cell>
          <cell r="J127">
            <v>5.0000000000000001E-3</v>
          </cell>
          <cell r="K127" t="str">
            <v>КМ</v>
          </cell>
          <cell r="L127" t="str">
            <v/>
          </cell>
          <cell r="M127">
            <v>0</v>
          </cell>
        </row>
        <row r="128">
          <cell r="F128" t="str">
            <v>130000009566</v>
          </cell>
          <cell r="G128" t="str">
            <v/>
          </cell>
          <cell r="H128" t="str">
            <v/>
          </cell>
          <cell r="I128" t="str">
            <v/>
          </cell>
          <cell r="J128">
            <v>3.8450000000000002</v>
          </cell>
          <cell r="K128" t="str">
            <v>КМ</v>
          </cell>
          <cell r="L128" t="str">
            <v/>
          </cell>
          <cell r="M128">
            <v>0</v>
          </cell>
        </row>
        <row r="129">
          <cell r="F129" t="str">
            <v>130000009567</v>
          </cell>
          <cell r="G129" t="str">
            <v/>
          </cell>
          <cell r="H129" t="str">
            <v/>
          </cell>
          <cell r="I129" t="str">
            <v/>
          </cell>
          <cell r="J129">
            <v>2.2000000000000002</v>
          </cell>
          <cell r="K129" t="str">
            <v>КМ</v>
          </cell>
          <cell r="L129" t="str">
            <v/>
          </cell>
          <cell r="M129">
            <v>0</v>
          </cell>
        </row>
        <row r="130">
          <cell r="F130" t="str">
            <v>130000009568</v>
          </cell>
          <cell r="G130" t="str">
            <v/>
          </cell>
          <cell r="H130" t="str">
            <v/>
          </cell>
          <cell r="I130" t="str">
            <v/>
          </cell>
          <cell r="J130">
            <v>0.14000000000000001</v>
          </cell>
          <cell r="K130" t="str">
            <v>КМ</v>
          </cell>
          <cell r="L130" t="str">
            <v/>
          </cell>
          <cell r="M130" t="str">
            <v>Шиловский р-он</v>
          </cell>
        </row>
        <row r="131">
          <cell r="F131" t="str">
            <v>130000009569</v>
          </cell>
          <cell r="G131" t="str">
            <v/>
          </cell>
          <cell r="H131" t="str">
            <v/>
          </cell>
          <cell r="I131" t="str">
            <v/>
          </cell>
          <cell r="J131">
            <v>1.75</v>
          </cell>
          <cell r="K131" t="str">
            <v>КМ</v>
          </cell>
          <cell r="L131" t="str">
            <v/>
          </cell>
          <cell r="M131" t="str">
            <v>Шиловский р-он</v>
          </cell>
        </row>
        <row r="132">
          <cell r="F132" t="str">
            <v>130000009570</v>
          </cell>
          <cell r="G132" t="str">
            <v/>
          </cell>
          <cell r="H132" t="str">
            <v/>
          </cell>
          <cell r="I132" t="str">
            <v/>
          </cell>
          <cell r="J132">
            <v>7.0000000000000007E-2</v>
          </cell>
          <cell r="K132" t="str">
            <v>КМ</v>
          </cell>
          <cell r="L132" t="str">
            <v/>
          </cell>
          <cell r="M132">
            <v>0</v>
          </cell>
        </row>
        <row r="133">
          <cell r="F133" t="str">
            <v>130000009571</v>
          </cell>
          <cell r="G133" t="str">
            <v/>
          </cell>
          <cell r="H133" t="str">
            <v/>
          </cell>
          <cell r="I133" t="str">
            <v/>
          </cell>
          <cell r="J133">
            <v>0.63</v>
          </cell>
          <cell r="K133" t="str">
            <v>КМ</v>
          </cell>
          <cell r="L133" t="str">
            <v/>
          </cell>
          <cell r="M133" t="str">
            <v>Скопиниский район</v>
          </cell>
        </row>
        <row r="134">
          <cell r="F134" t="str">
            <v>130000009572</v>
          </cell>
          <cell r="G134" t="str">
            <v/>
          </cell>
          <cell r="H134" t="str">
            <v/>
          </cell>
          <cell r="I134" t="str">
            <v/>
          </cell>
          <cell r="J134">
            <v>2.7170000000000001</v>
          </cell>
          <cell r="K134" t="str">
            <v>КМ</v>
          </cell>
          <cell r="L134" t="str">
            <v/>
          </cell>
          <cell r="M134" t="str">
            <v>Скопиниский район</v>
          </cell>
        </row>
        <row r="135">
          <cell r="F135" t="str">
            <v>130000009573</v>
          </cell>
          <cell r="G135" t="str">
            <v/>
          </cell>
          <cell r="H135" t="str">
            <v/>
          </cell>
          <cell r="I135" t="str">
            <v/>
          </cell>
          <cell r="J135">
            <v>6.7</v>
          </cell>
          <cell r="K135" t="str">
            <v>КМ</v>
          </cell>
          <cell r="L135" t="str">
            <v/>
          </cell>
          <cell r="M135" t="str">
            <v>Скопиниский район</v>
          </cell>
        </row>
        <row r="136">
          <cell r="F136" t="str">
            <v>130000009574</v>
          </cell>
          <cell r="G136" t="str">
            <v/>
          </cell>
          <cell r="H136" t="str">
            <v/>
          </cell>
          <cell r="I136" t="str">
            <v/>
          </cell>
          <cell r="J136">
            <v>0.39100000000000001</v>
          </cell>
          <cell r="K136" t="str">
            <v>КМ</v>
          </cell>
          <cell r="L136" t="str">
            <v/>
          </cell>
          <cell r="M136">
            <v>0</v>
          </cell>
        </row>
        <row r="137">
          <cell r="F137" t="str">
            <v>130000009575</v>
          </cell>
          <cell r="G137" t="str">
            <v/>
          </cell>
          <cell r="H137" t="str">
            <v/>
          </cell>
          <cell r="I137" t="str">
            <v/>
          </cell>
          <cell r="J137">
            <v>0.06</v>
          </cell>
          <cell r="K137" t="str">
            <v>КМ</v>
          </cell>
          <cell r="L137" t="str">
            <v/>
          </cell>
          <cell r="M137" t="str">
            <v>Новодеревенский р-н</v>
          </cell>
        </row>
        <row r="138">
          <cell r="F138" t="str">
            <v>130000009576</v>
          </cell>
          <cell r="G138" t="str">
            <v/>
          </cell>
          <cell r="H138" t="str">
            <v/>
          </cell>
          <cell r="I138" t="str">
            <v/>
          </cell>
          <cell r="J138">
            <v>0.14199999999999999</v>
          </cell>
          <cell r="K138" t="str">
            <v>КМ</v>
          </cell>
          <cell r="L138" t="str">
            <v/>
          </cell>
          <cell r="M138" t="str">
            <v>Новодеревенский р-н</v>
          </cell>
        </row>
        <row r="139">
          <cell r="F139" t="str">
            <v>130000009577</v>
          </cell>
          <cell r="G139" t="str">
            <v/>
          </cell>
          <cell r="H139" t="str">
            <v/>
          </cell>
          <cell r="I139" t="str">
            <v/>
          </cell>
          <cell r="J139">
            <v>5.0000000000000001E-3</v>
          </cell>
          <cell r="K139" t="str">
            <v>КМ</v>
          </cell>
          <cell r="L139" t="str">
            <v/>
          </cell>
          <cell r="M139" t="str">
            <v>Новодеревенский р-н</v>
          </cell>
        </row>
        <row r="140">
          <cell r="F140" t="str">
            <v>130000009578</v>
          </cell>
          <cell r="G140" t="str">
            <v/>
          </cell>
          <cell r="H140" t="str">
            <v/>
          </cell>
          <cell r="I140" t="str">
            <v/>
          </cell>
          <cell r="J140">
            <v>0.223</v>
          </cell>
          <cell r="K140" t="str">
            <v>КМ</v>
          </cell>
          <cell r="L140" t="str">
            <v/>
          </cell>
          <cell r="M140" t="str">
            <v>Кораблинский р-н</v>
          </cell>
        </row>
        <row r="141">
          <cell r="F141" t="str">
            <v>130000009579</v>
          </cell>
          <cell r="G141" t="str">
            <v/>
          </cell>
          <cell r="H141" t="str">
            <v/>
          </cell>
          <cell r="I141" t="str">
            <v/>
          </cell>
          <cell r="J141">
            <v>5.0000000000000001E-3</v>
          </cell>
          <cell r="K141" t="str">
            <v>КМ</v>
          </cell>
          <cell r="L141" t="str">
            <v/>
          </cell>
          <cell r="M141" t="str">
            <v>Кораблинский р-н</v>
          </cell>
        </row>
        <row r="142">
          <cell r="F142" t="str">
            <v>130000009580</v>
          </cell>
          <cell r="G142" t="str">
            <v/>
          </cell>
          <cell r="H142" t="str">
            <v/>
          </cell>
          <cell r="I142" t="str">
            <v/>
          </cell>
          <cell r="J142">
            <v>5.0000000000000001E-3</v>
          </cell>
          <cell r="K142" t="str">
            <v>КМ</v>
          </cell>
          <cell r="L142" t="str">
            <v/>
          </cell>
          <cell r="M142" t="str">
            <v>Кораблинский р-н</v>
          </cell>
        </row>
        <row r="143">
          <cell r="F143" t="str">
            <v>130000009581</v>
          </cell>
          <cell r="G143" t="str">
            <v/>
          </cell>
          <cell r="H143" t="str">
            <v/>
          </cell>
          <cell r="I143" t="str">
            <v/>
          </cell>
          <cell r="J143">
            <v>0.245</v>
          </cell>
          <cell r="K143" t="str">
            <v>КМ</v>
          </cell>
          <cell r="L143" t="str">
            <v/>
          </cell>
          <cell r="M143" t="str">
            <v>Ряжский р-н</v>
          </cell>
        </row>
        <row r="144">
          <cell r="F144" t="str">
            <v>130000009582</v>
          </cell>
          <cell r="G144" t="str">
            <v/>
          </cell>
          <cell r="H144" t="str">
            <v/>
          </cell>
          <cell r="I144" t="str">
            <v/>
          </cell>
          <cell r="J144">
            <v>0.04</v>
          </cell>
          <cell r="K144" t="str">
            <v>КМ</v>
          </cell>
          <cell r="L144" t="str">
            <v/>
          </cell>
          <cell r="M144" t="str">
            <v>Скопиниский район</v>
          </cell>
        </row>
        <row r="145">
          <cell r="F145" t="str">
            <v>130000009583</v>
          </cell>
          <cell r="G145" t="str">
            <v/>
          </cell>
          <cell r="H145" t="str">
            <v/>
          </cell>
          <cell r="I145" t="str">
            <v/>
          </cell>
          <cell r="J145">
            <v>2.8889999999999998</v>
          </cell>
          <cell r="K145" t="str">
            <v>КМ</v>
          </cell>
          <cell r="L145" t="str">
            <v/>
          </cell>
          <cell r="M145" t="str">
            <v>Скопиниский район</v>
          </cell>
        </row>
        <row r="146">
          <cell r="F146" t="str">
            <v>130000009584</v>
          </cell>
          <cell r="G146" t="str">
            <v/>
          </cell>
          <cell r="H146" t="str">
            <v/>
          </cell>
          <cell r="I146" t="str">
            <v/>
          </cell>
          <cell r="J146">
            <v>0.2</v>
          </cell>
          <cell r="K146" t="str">
            <v>КМ</v>
          </cell>
          <cell r="L146" t="str">
            <v/>
          </cell>
          <cell r="M146">
            <v>0</v>
          </cell>
        </row>
        <row r="147">
          <cell r="F147" t="str">
            <v>130000009585</v>
          </cell>
          <cell r="G147" t="str">
            <v/>
          </cell>
          <cell r="H147" t="str">
            <v/>
          </cell>
          <cell r="I147" t="str">
            <v/>
          </cell>
          <cell r="J147">
            <v>1.1579999999999999</v>
          </cell>
          <cell r="K147" t="str">
            <v>КМ</v>
          </cell>
          <cell r="L147" t="str">
            <v/>
          </cell>
          <cell r="M147">
            <v>0</v>
          </cell>
        </row>
        <row r="148">
          <cell r="F148" t="str">
            <v>130000009586</v>
          </cell>
          <cell r="G148" t="str">
            <v/>
          </cell>
          <cell r="H148" t="str">
            <v/>
          </cell>
          <cell r="I148" t="str">
            <v/>
          </cell>
          <cell r="J148">
            <v>7.0000000000000001E-3</v>
          </cell>
          <cell r="K148" t="str">
            <v>КМ</v>
          </cell>
          <cell r="L148" t="str">
            <v/>
          </cell>
          <cell r="M148">
            <v>0</v>
          </cell>
        </row>
        <row r="149">
          <cell r="F149" t="str">
            <v>77758</v>
          </cell>
          <cell r="G149" t="str">
            <v/>
          </cell>
          <cell r="H149" t="str">
            <v/>
          </cell>
          <cell r="I149" t="str">
            <v/>
          </cell>
          <cell r="J149">
            <v>5.0000000000000001E-3</v>
          </cell>
          <cell r="K149" t="str">
            <v>КМ</v>
          </cell>
          <cell r="L149" t="str">
            <v/>
          </cell>
          <cell r="M149">
            <v>0</v>
          </cell>
        </row>
        <row r="150">
          <cell r="F150" t="str">
            <v>77759</v>
          </cell>
          <cell r="G150" t="str">
            <v/>
          </cell>
          <cell r="H150" t="str">
            <v/>
          </cell>
          <cell r="I150" t="str">
            <v/>
          </cell>
          <cell r="J150">
            <v>5.5E-2</v>
          </cell>
          <cell r="K150" t="str">
            <v>КМ</v>
          </cell>
          <cell r="L150" t="str">
            <v/>
          </cell>
          <cell r="M150">
            <v>0</v>
          </cell>
        </row>
        <row r="151">
          <cell r="F151" t="str">
            <v>77760</v>
          </cell>
          <cell r="G151" t="str">
            <v/>
          </cell>
          <cell r="H151" t="str">
            <v/>
          </cell>
          <cell r="I151" t="str">
            <v/>
          </cell>
          <cell r="J151">
            <v>0.29899999999999999</v>
          </cell>
          <cell r="K151" t="str">
            <v>КМ</v>
          </cell>
          <cell r="L151" t="str">
            <v/>
          </cell>
          <cell r="M151">
            <v>0</v>
          </cell>
        </row>
        <row r="152">
          <cell r="F152" t="str">
            <v>77763</v>
          </cell>
          <cell r="G152" t="str">
            <v/>
          </cell>
          <cell r="H152" t="str">
            <v/>
          </cell>
          <cell r="I152" t="str">
            <v/>
          </cell>
          <cell r="J152">
            <v>2.1999999999999999E-2</v>
          </cell>
          <cell r="K152" t="str">
            <v>КМ</v>
          </cell>
          <cell r="L152" t="str">
            <v/>
          </cell>
          <cell r="M152">
            <v>0</v>
          </cell>
        </row>
        <row r="153">
          <cell r="F153" t="str">
            <v>77766</v>
          </cell>
          <cell r="G153" t="str">
            <v/>
          </cell>
          <cell r="H153" t="str">
            <v/>
          </cell>
          <cell r="I153" t="str">
            <v/>
          </cell>
          <cell r="J153">
            <v>0.13400000000000001</v>
          </cell>
          <cell r="K153" t="str">
            <v>КМ</v>
          </cell>
          <cell r="L153" t="str">
            <v/>
          </cell>
          <cell r="M153" t="str">
            <v>Старожиловский РЭС</v>
          </cell>
        </row>
        <row r="154">
          <cell r="F154" t="str">
            <v>77767</v>
          </cell>
          <cell r="G154" t="str">
            <v/>
          </cell>
          <cell r="H154" t="str">
            <v/>
          </cell>
          <cell r="I154" t="str">
            <v/>
          </cell>
          <cell r="J154">
            <v>0.13</v>
          </cell>
          <cell r="K154" t="str">
            <v>КМ</v>
          </cell>
          <cell r="L154" t="str">
            <v/>
          </cell>
          <cell r="M154">
            <v>0</v>
          </cell>
        </row>
        <row r="155">
          <cell r="F155" t="str">
            <v>77770</v>
          </cell>
          <cell r="G155" t="str">
            <v/>
          </cell>
          <cell r="H155" t="str">
            <v/>
          </cell>
          <cell r="I155" t="str">
            <v/>
          </cell>
          <cell r="J155">
            <v>0.27</v>
          </cell>
          <cell r="K155" t="str">
            <v>КМ</v>
          </cell>
          <cell r="L155" t="str">
            <v/>
          </cell>
          <cell r="M155">
            <v>0</v>
          </cell>
        </row>
        <row r="156">
          <cell r="F156" t="str">
            <v>77773</v>
          </cell>
          <cell r="G156" t="str">
            <v/>
          </cell>
          <cell r="H156" t="str">
            <v/>
          </cell>
          <cell r="I156" t="str">
            <v/>
          </cell>
          <cell r="J156">
            <v>0.41899999999999998</v>
          </cell>
          <cell r="K156" t="str">
            <v>КМ</v>
          </cell>
          <cell r="L156" t="str">
            <v/>
          </cell>
          <cell r="M156">
            <v>0</v>
          </cell>
        </row>
        <row r="157">
          <cell r="F157" t="str">
            <v>130000009595</v>
          </cell>
          <cell r="G157" t="str">
            <v/>
          </cell>
          <cell r="H157" t="str">
            <v/>
          </cell>
          <cell r="I157" t="str">
            <v/>
          </cell>
          <cell r="J157">
            <v>3.5000000000000003E-2</v>
          </cell>
          <cell r="K157" t="str">
            <v>КМ</v>
          </cell>
          <cell r="L157" t="str">
            <v/>
          </cell>
          <cell r="M157">
            <v>0</v>
          </cell>
        </row>
        <row r="158">
          <cell r="F158" t="str">
            <v>130000009596</v>
          </cell>
          <cell r="G158" t="str">
            <v/>
          </cell>
          <cell r="H158" t="str">
            <v/>
          </cell>
          <cell r="I158" t="str">
            <v/>
          </cell>
          <cell r="J158">
            <v>0.32400000000000001</v>
          </cell>
          <cell r="K158" t="str">
            <v>КМ</v>
          </cell>
          <cell r="L158" t="str">
            <v/>
          </cell>
          <cell r="M158" t="str">
            <v>с.Давыдово</v>
          </cell>
        </row>
        <row r="159">
          <cell r="F159" t="str">
            <v>130000009597</v>
          </cell>
          <cell r="G159" t="str">
            <v/>
          </cell>
          <cell r="H159" t="str">
            <v/>
          </cell>
          <cell r="I159" t="str">
            <v/>
          </cell>
          <cell r="J159">
            <v>0.52100000000000002</v>
          </cell>
          <cell r="K159" t="str">
            <v>КМ</v>
          </cell>
          <cell r="L159" t="str">
            <v/>
          </cell>
          <cell r="M159">
            <v>0</v>
          </cell>
        </row>
        <row r="160">
          <cell r="F160" t="str">
            <v>130000009598</v>
          </cell>
          <cell r="G160" t="str">
            <v/>
          </cell>
          <cell r="H160" t="str">
            <v/>
          </cell>
          <cell r="I160" t="str">
            <v/>
          </cell>
          <cell r="J160">
            <v>6.0000000000000001E-3</v>
          </cell>
          <cell r="K160" t="str">
            <v>КМ</v>
          </cell>
          <cell r="L160" t="str">
            <v/>
          </cell>
          <cell r="M160" t="str">
            <v>Шиловский р-он</v>
          </cell>
        </row>
        <row r="161">
          <cell r="F161" t="str">
            <v>130000009599</v>
          </cell>
          <cell r="G161" t="str">
            <v/>
          </cell>
          <cell r="H161" t="str">
            <v/>
          </cell>
          <cell r="I161" t="str">
            <v/>
          </cell>
          <cell r="J161">
            <v>0.11899999999999999</v>
          </cell>
          <cell r="K161" t="str">
            <v>КМ</v>
          </cell>
          <cell r="L161" t="str">
            <v/>
          </cell>
          <cell r="M161">
            <v>0</v>
          </cell>
        </row>
        <row r="162">
          <cell r="F162" t="str">
            <v>130000009600</v>
          </cell>
          <cell r="G162" t="str">
            <v/>
          </cell>
          <cell r="H162" t="str">
            <v/>
          </cell>
          <cell r="I162" t="str">
            <v/>
          </cell>
          <cell r="J162">
            <v>0.308</v>
          </cell>
          <cell r="K162" t="str">
            <v>КМ</v>
          </cell>
          <cell r="L162" t="str">
            <v/>
          </cell>
          <cell r="M162">
            <v>0</v>
          </cell>
        </row>
        <row r="163">
          <cell r="F163" t="str">
            <v>130000009601</v>
          </cell>
          <cell r="G163" t="str">
            <v/>
          </cell>
          <cell r="H163" t="str">
            <v/>
          </cell>
          <cell r="I163" t="str">
            <v/>
          </cell>
          <cell r="J163">
            <v>0.13700000000000001</v>
          </cell>
          <cell r="K163" t="str">
            <v>КМ</v>
          </cell>
          <cell r="L163" t="str">
            <v/>
          </cell>
          <cell r="M163">
            <v>0</v>
          </cell>
        </row>
        <row r="164">
          <cell r="F164" t="str">
            <v>130000009602</v>
          </cell>
          <cell r="G164" t="str">
            <v/>
          </cell>
          <cell r="H164" t="str">
            <v/>
          </cell>
          <cell r="I164" t="str">
            <v/>
          </cell>
          <cell r="J164">
            <v>5.0000000000000001E-3</v>
          </cell>
          <cell r="K164" t="str">
            <v>КМ</v>
          </cell>
          <cell r="L164" t="str">
            <v/>
          </cell>
          <cell r="M164">
            <v>0</v>
          </cell>
        </row>
        <row r="165">
          <cell r="F165" t="str">
            <v>130000009603</v>
          </cell>
          <cell r="G165" t="str">
            <v/>
          </cell>
          <cell r="H165" t="str">
            <v/>
          </cell>
          <cell r="I165" t="str">
            <v/>
          </cell>
          <cell r="J165">
            <v>0.15</v>
          </cell>
          <cell r="K165" t="str">
            <v>КМ</v>
          </cell>
          <cell r="L165" t="str">
            <v/>
          </cell>
          <cell r="M165">
            <v>0</v>
          </cell>
        </row>
        <row r="166">
          <cell r="F166" t="str">
            <v>130000009604</v>
          </cell>
          <cell r="G166" t="str">
            <v/>
          </cell>
          <cell r="H166" t="str">
            <v/>
          </cell>
          <cell r="I166" t="str">
            <v/>
          </cell>
          <cell r="J166">
            <v>0.01</v>
          </cell>
          <cell r="K166" t="str">
            <v>КМ</v>
          </cell>
          <cell r="L166" t="str">
            <v/>
          </cell>
          <cell r="M166">
            <v>0</v>
          </cell>
        </row>
        <row r="167">
          <cell r="F167" t="str">
            <v>130000009605</v>
          </cell>
          <cell r="G167" t="str">
            <v/>
          </cell>
          <cell r="H167" t="str">
            <v/>
          </cell>
          <cell r="I167" t="str">
            <v/>
          </cell>
          <cell r="J167">
            <v>0.02</v>
          </cell>
          <cell r="K167" t="str">
            <v>КМ</v>
          </cell>
          <cell r="L167" t="str">
            <v/>
          </cell>
          <cell r="M167">
            <v>0</v>
          </cell>
        </row>
        <row r="168">
          <cell r="F168" t="str">
            <v>130000009606</v>
          </cell>
          <cell r="G168" t="str">
            <v/>
          </cell>
          <cell r="H168" t="str">
            <v/>
          </cell>
          <cell r="I168" t="str">
            <v/>
          </cell>
          <cell r="J168">
            <v>0.17</v>
          </cell>
          <cell r="K168" t="str">
            <v>КМ</v>
          </cell>
          <cell r="L168" t="str">
            <v/>
          </cell>
          <cell r="M168">
            <v>0</v>
          </cell>
        </row>
        <row r="169">
          <cell r="F169" t="str">
            <v>130000009607</v>
          </cell>
          <cell r="G169" t="str">
            <v/>
          </cell>
          <cell r="H169" t="str">
            <v/>
          </cell>
          <cell r="I169" t="str">
            <v/>
          </cell>
          <cell r="J169">
            <v>0.104</v>
          </cell>
          <cell r="K169" t="str">
            <v>КМ</v>
          </cell>
          <cell r="L169" t="str">
            <v/>
          </cell>
          <cell r="M169" t="str">
            <v>Кадомский район</v>
          </cell>
        </row>
        <row r="170">
          <cell r="F170" t="str">
            <v>77778</v>
          </cell>
          <cell r="G170" t="str">
            <v/>
          </cell>
          <cell r="H170" t="str">
            <v/>
          </cell>
          <cell r="I170" t="str">
            <v/>
          </cell>
          <cell r="J170">
            <v>0.81200000000000006</v>
          </cell>
          <cell r="K170" t="str">
            <v>КМ</v>
          </cell>
          <cell r="L170" t="str">
            <v/>
          </cell>
          <cell r="M170" t="str">
            <v>н.п.Локня Михайловский р-н</v>
          </cell>
        </row>
        <row r="171">
          <cell r="F171" t="str">
            <v>77774</v>
          </cell>
          <cell r="G171" t="str">
            <v/>
          </cell>
          <cell r="H171" t="str">
            <v/>
          </cell>
          <cell r="I171" t="str">
            <v/>
          </cell>
          <cell r="J171">
            <v>0.74399999999999999</v>
          </cell>
          <cell r="K171" t="str">
            <v>КМ</v>
          </cell>
          <cell r="L171" t="str">
            <v/>
          </cell>
          <cell r="M171">
            <v>0</v>
          </cell>
        </row>
        <row r="172">
          <cell r="F172" t="str">
            <v>77777</v>
          </cell>
          <cell r="G172" t="str">
            <v/>
          </cell>
          <cell r="H172" t="str">
            <v/>
          </cell>
          <cell r="I172" t="str">
            <v/>
          </cell>
          <cell r="J172">
            <v>0.06</v>
          </cell>
          <cell r="K172" t="str">
            <v>КМ</v>
          </cell>
          <cell r="L172" t="str">
            <v/>
          </cell>
          <cell r="M172">
            <v>0</v>
          </cell>
        </row>
        <row r="173">
          <cell r="F173" t="str">
            <v>130000009611</v>
          </cell>
          <cell r="G173" t="str">
            <v/>
          </cell>
          <cell r="H173" t="str">
            <v/>
          </cell>
          <cell r="I173" t="str">
            <v/>
          </cell>
          <cell r="J173">
            <v>4.0000000000000001E-3</v>
          </cell>
          <cell r="K173" t="str">
            <v>КМ</v>
          </cell>
          <cell r="L173" t="str">
            <v/>
          </cell>
          <cell r="M173" t="str">
            <v>г.Сасово</v>
          </cell>
        </row>
        <row r="174">
          <cell r="F174" t="str">
            <v>130000009612</v>
          </cell>
          <cell r="G174" t="str">
            <v/>
          </cell>
          <cell r="H174" t="str">
            <v/>
          </cell>
          <cell r="I174" t="str">
            <v/>
          </cell>
          <cell r="J174">
            <v>4.0000000000000001E-3</v>
          </cell>
          <cell r="K174" t="str">
            <v>КМ</v>
          </cell>
          <cell r="L174" t="str">
            <v/>
          </cell>
          <cell r="M174" t="str">
            <v>г.Сасово</v>
          </cell>
        </row>
        <row r="175">
          <cell r="F175" t="str">
            <v>77783</v>
          </cell>
          <cell r="G175" t="str">
            <v/>
          </cell>
          <cell r="H175" t="str">
            <v/>
          </cell>
          <cell r="I175" t="str">
            <v/>
          </cell>
          <cell r="J175">
            <v>1.0609999999999999</v>
          </cell>
          <cell r="K175" t="str">
            <v>КМ</v>
          </cell>
          <cell r="L175" t="str">
            <v/>
          </cell>
          <cell r="M175">
            <v>0</v>
          </cell>
        </row>
        <row r="176">
          <cell r="F176" t="str">
            <v>77784</v>
          </cell>
          <cell r="G176" t="str">
            <v/>
          </cell>
          <cell r="H176" t="str">
            <v/>
          </cell>
          <cell r="I176" t="str">
            <v/>
          </cell>
          <cell r="J176">
            <v>0.58599999999999997</v>
          </cell>
          <cell r="K176" t="str">
            <v>КМ</v>
          </cell>
          <cell r="L176" t="str">
            <v/>
          </cell>
          <cell r="M176">
            <v>0</v>
          </cell>
        </row>
        <row r="177">
          <cell r="F177" t="str">
            <v>77786</v>
          </cell>
          <cell r="G177" t="str">
            <v/>
          </cell>
          <cell r="H177" t="str">
            <v/>
          </cell>
          <cell r="I177" t="str">
            <v/>
          </cell>
          <cell r="J177">
            <v>1.88</v>
          </cell>
          <cell r="K177" t="str">
            <v>КМ</v>
          </cell>
          <cell r="L177" t="str">
            <v/>
          </cell>
          <cell r="M177">
            <v>0</v>
          </cell>
        </row>
        <row r="178">
          <cell r="F178" t="str">
            <v>77787</v>
          </cell>
          <cell r="G178" t="str">
            <v/>
          </cell>
          <cell r="H178" t="str">
            <v/>
          </cell>
          <cell r="I178" t="str">
            <v/>
          </cell>
          <cell r="J178">
            <v>1.83</v>
          </cell>
          <cell r="K178" t="str">
            <v>КМ</v>
          </cell>
          <cell r="L178" t="str">
            <v/>
          </cell>
          <cell r="M178">
            <v>0</v>
          </cell>
        </row>
        <row r="179">
          <cell r="F179" t="str">
            <v>130000009617</v>
          </cell>
          <cell r="G179" t="str">
            <v/>
          </cell>
          <cell r="H179" t="str">
            <v/>
          </cell>
          <cell r="I179" t="str">
            <v/>
          </cell>
          <cell r="J179">
            <v>4.8000000000000001E-2</v>
          </cell>
          <cell r="K179" t="str">
            <v>КМ</v>
          </cell>
          <cell r="L179" t="str">
            <v/>
          </cell>
          <cell r="M179">
            <v>0</v>
          </cell>
        </row>
        <row r="180">
          <cell r="F180" t="str">
            <v>130000009618</v>
          </cell>
          <cell r="G180" t="str">
            <v/>
          </cell>
          <cell r="H180" t="str">
            <v/>
          </cell>
          <cell r="I180" t="str">
            <v/>
          </cell>
          <cell r="J180">
            <v>0.01</v>
          </cell>
          <cell r="K180" t="str">
            <v>КМ</v>
          </cell>
          <cell r="L180" t="str">
            <v/>
          </cell>
          <cell r="M180" t="str">
            <v>Сасовский район</v>
          </cell>
        </row>
        <row r="181">
          <cell r="F181" t="str">
            <v>130000009619</v>
          </cell>
          <cell r="G181" t="str">
            <v/>
          </cell>
          <cell r="H181" t="str">
            <v/>
          </cell>
          <cell r="I181" t="str">
            <v/>
          </cell>
          <cell r="J181">
            <v>1.425</v>
          </cell>
          <cell r="K181" t="str">
            <v>КМ</v>
          </cell>
          <cell r="L181" t="str">
            <v/>
          </cell>
          <cell r="M181">
            <v>0</v>
          </cell>
        </row>
        <row r="182">
          <cell r="F182" t="str">
            <v>130000009620</v>
          </cell>
          <cell r="G182" t="str">
            <v/>
          </cell>
          <cell r="H182" t="str">
            <v/>
          </cell>
          <cell r="I182" t="str">
            <v/>
          </cell>
          <cell r="J182">
            <v>1.4999999999999999E-2</v>
          </cell>
          <cell r="K182" t="str">
            <v>КМ</v>
          </cell>
          <cell r="L182" t="str">
            <v/>
          </cell>
          <cell r="M182">
            <v>0</v>
          </cell>
        </row>
        <row r="183">
          <cell r="F183" t="str">
            <v>130000009621</v>
          </cell>
          <cell r="G183" t="str">
            <v/>
          </cell>
          <cell r="H183" t="str">
            <v/>
          </cell>
          <cell r="I183" t="str">
            <v/>
          </cell>
          <cell r="J183">
            <v>0.1</v>
          </cell>
          <cell r="K183" t="str">
            <v>КМ</v>
          </cell>
          <cell r="L183" t="str">
            <v/>
          </cell>
          <cell r="M183">
            <v>0</v>
          </cell>
        </row>
        <row r="184">
          <cell r="F184" t="str">
            <v>130000009622</v>
          </cell>
          <cell r="G184" t="str">
            <v/>
          </cell>
          <cell r="H184" t="str">
            <v/>
          </cell>
          <cell r="I184" t="str">
            <v/>
          </cell>
          <cell r="J184">
            <v>0.51</v>
          </cell>
          <cell r="K184" t="str">
            <v>КМ</v>
          </cell>
          <cell r="L184" t="str">
            <v/>
          </cell>
          <cell r="M184" t="str">
            <v>с.Малахово</v>
          </cell>
        </row>
        <row r="185">
          <cell r="F185" t="str">
            <v>130000009623</v>
          </cell>
          <cell r="G185" t="str">
            <v/>
          </cell>
          <cell r="H185" t="str">
            <v/>
          </cell>
          <cell r="I185" t="str">
            <v/>
          </cell>
          <cell r="J185">
            <v>0.77600000000000002</v>
          </cell>
          <cell r="K185" t="str">
            <v>КМ</v>
          </cell>
          <cell r="L185" t="str">
            <v/>
          </cell>
          <cell r="M185" t="str">
            <v>с.Малахово</v>
          </cell>
        </row>
        <row r="186">
          <cell r="F186" t="str">
            <v>77798</v>
          </cell>
          <cell r="G186" t="str">
            <v/>
          </cell>
          <cell r="H186" t="str">
            <v/>
          </cell>
          <cell r="I186" t="str">
            <v/>
          </cell>
          <cell r="J186">
            <v>7.0000000000000001E-3</v>
          </cell>
          <cell r="K186" t="str">
            <v>КМ</v>
          </cell>
          <cell r="L186" t="str">
            <v/>
          </cell>
          <cell r="M186">
            <v>0</v>
          </cell>
        </row>
        <row r="187">
          <cell r="F187" t="str">
            <v>77802</v>
          </cell>
          <cell r="G187" t="str">
            <v/>
          </cell>
          <cell r="H187" t="str">
            <v/>
          </cell>
          <cell r="I187" t="str">
            <v/>
          </cell>
          <cell r="J187">
            <v>6.6</v>
          </cell>
          <cell r="K187" t="str">
            <v>КМ</v>
          </cell>
          <cell r="L187" t="str">
            <v/>
          </cell>
          <cell r="M187">
            <v>0</v>
          </cell>
        </row>
        <row r="188">
          <cell r="F188" t="str">
            <v>77809</v>
          </cell>
          <cell r="G188" t="str">
            <v/>
          </cell>
          <cell r="H188" t="str">
            <v/>
          </cell>
          <cell r="I188" t="str">
            <v/>
          </cell>
          <cell r="J188">
            <v>0.04</v>
          </cell>
          <cell r="K188" t="str">
            <v>КМ</v>
          </cell>
          <cell r="L188" t="str">
            <v/>
          </cell>
          <cell r="M188">
            <v>0</v>
          </cell>
        </row>
        <row r="189">
          <cell r="F189" t="str">
            <v>77810</v>
          </cell>
          <cell r="G189" t="str">
            <v/>
          </cell>
          <cell r="H189" t="str">
            <v/>
          </cell>
          <cell r="I189" t="str">
            <v/>
          </cell>
          <cell r="J189">
            <v>0.51600000000000001</v>
          </cell>
          <cell r="K189" t="str">
            <v>КМ</v>
          </cell>
          <cell r="L189" t="str">
            <v/>
          </cell>
          <cell r="M189">
            <v>0</v>
          </cell>
        </row>
        <row r="190">
          <cell r="F190" t="str">
            <v>77811</v>
          </cell>
          <cell r="G190" t="str">
            <v/>
          </cell>
          <cell r="H190" t="str">
            <v/>
          </cell>
          <cell r="I190" t="str">
            <v/>
          </cell>
          <cell r="J190">
            <v>0.33200000000000002</v>
          </cell>
          <cell r="K190" t="str">
            <v>КМ</v>
          </cell>
          <cell r="L190" t="str">
            <v/>
          </cell>
          <cell r="M190">
            <v>0</v>
          </cell>
        </row>
        <row r="191">
          <cell r="F191" t="str">
            <v>77812</v>
          </cell>
          <cell r="G191" t="str">
            <v/>
          </cell>
          <cell r="H191" t="str">
            <v/>
          </cell>
          <cell r="I191" t="str">
            <v/>
          </cell>
          <cell r="J191">
            <v>0.34499999999999997</v>
          </cell>
          <cell r="K191" t="str">
            <v>КМ</v>
          </cell>
          <cell r="L191" t="str">
            <v/>
          </cell>
          <cell r="M191">
            <v>0</v>
          </cell>
        </row>
        <row r="192">
          <cell r="F192" t="str">
            <v>77813</v>
          </cell>
          <cell r="G192" t="str">
            <v/>
          </cell>
          <cell r="H192" t="str">
            <v/>
          </cell>
          <cell r="I192" t="str">
            <v/>
          </cell>
          <cell r="J192">
            <v>0.11700000000000001</v>
          </cell>
          <cell r="K192" t="str">
            <v>КМ</v>
          </cell>
          <cell r="L192" t="str">
            <v/>
          </cell>
          <cell r="M192">
            <v>0</v>
          </cell>
        </row>
        <row r="193">
          <cell r="F193" t="str">
            <v>77814</v>
          </cell>
          <cell r="G193" t="str">
            <v/>
          </cell>
          <cell r="H193" t="str">
            <v/>
          </cell>
          <cell r="I193" t="str">
            <v/>
          </cell>
          <cell r="J193">
            <v>1.44</v>
          </cell>
          <cell r="K193" t="str">
            <v>КМ</v>
          </cell>
          <cell r="L193" t="str">
            <v/>
          </cell>
          <cell r="M193">
            <v>0</v>
          </cell>
        </row>
        <row r="194">
          <cell r="F194" t="str">
            <v>77815</v>
          </cell>
          <cell r="G194" t="str">
            <v/>
          </cell>
          <cell r="H194" t="str">
            <v/>
          </cell>
          <cell r="I194" t="str">
            <v/>
          </cell>
          <cell r="J194">
            <v>2.65</v>
          </cell>
          <cell r="K194" t="str">
            <v>КМ</v>
          </cell>
          <cell r="L194" t="str">
            <v/>
          </cell>
          <cell r="M194">
            <v>0</v>
          </cell>
        </row>
        <row r="195">
          <cell r="F195" t="str">
            <v>77816</v>
          </cell>
          <cell r="G195" t="str">
            <v/>
          </cell>
          <cell r="H195" t="str">
            <v/>
          </cell>
          <cell r="I195" t="str">
            <v/>
          </cell>
          <cell r="J195">
            <v>1.65</v>
          </cell>
          <cell r="K195" t="str">
            <v>КМ</v>
          </cell>
          <cell r="L195" t="str">
            <v/>
          </cell>
          <cell r="M195">
            <v>0</v>
          </cell>
        </row>
        <row r="196">
          <cell r="F196" t="str">
            <v>77817</v>
          </cell>
          <cell r="G196" t="str">
            <v/>
          </cell>
          <cell r="H196" t="str">
            <v/>
          </cell>
          <cell r="I196" t="str">
            <v/>
          </cell>
          <cell r="J196">
            <v>0.13</v>
          </cell>
          <cell r="K196" t="str">
            <v>КМ</v>
          </cell>
          <cell r="L196" t="str">
            <v/>
          </cell>
          <cell r="M196">
            <v>0</v>
          </cell>
        </row>
        <row r="197">
          <cell r="F197" t="str">
            <v>77818</v>
          </cell>
          <cell r="G197" t="str">
            <v/>
          </cell>
          <cell r="H197" t="str">
            <v/>
          </cell>
          <cell r="I197" t="str">
            <v/>
          </cell>
          <cell r="J197">
            <v>0.115</v>
          </cell>
          <cell r="K197" t="str">
            <v>КМ</v>
          </cell>
          <cell r="L197" t="str">
            <v/>
          </cell>
          <cell r="M197">
            <v>0</v>
          </cell>
        </row>
        <row r="198">
          <cell r="F198" t="str">
            <v>77819</v>
          </cell>
          <cell r="G198" t="str">
            <v/>
          </cell>
          <cell r="H198" t="str">
            <v/>
          </cell>
          <cell r="I198" t="str">
            <v/>
          </cell>
          <cell r="J198">
            <v>0.115</v>
          </cell>
          <cell r="K198" t="str">
            <v>КМ</v>
          </cell>
          <cell r="L198" t="str">
            <v/>
          </cell>
          <cell r="M198">
            <v>0</v>
          </cell>
        </row>
        <row r="199">
          <cell r="F199" t="str">
            <v>77820</v>
          </cell>
          <cell r="G199" t="str">
            <v/>
          </cell>
          <cell r="H199" t="str">
            <v/>
          </cell>
          <cell r="I199" t="str">
            <v/>
          </cell>
          <cell r="J199">
            <v>0.115</v>
          </cell>
          <cell r="K199" t="str">
            <v>КМ</v>
          </cell>
          <cell r="L199" t="str">
            <v/>
          </cell>
          <cell r="M199">
            <v>0</v>
          </cell>
        </row>
        <row r="200">
          <cell r="F200" t="str">
            <v>130000009638</v>
          </cell>
          <cell r="G200" t="str">
            <v/>
          </cell>
          <cell r="H200" t="str">
            <v/>
          </cell>
          <cell r="I200" t="str">
            <v/>
          </cell>
          <cell r="J200">
            <v>0.27200000000000002</v>
          </cell>
          <cell r="K200" t="str">
            <v>КМ</v>
          </cell>
          <cell r="L200" t="str">
            <v/>
          </cell>
          <cell r="M200">
            <v>0</v>
          </cell>
        </row>
        <row r="201">
          <cell r="F201" t="str">
            <v>130000009639</v>
          </cell>
          <cell r="G201" t="str">
            <v/>
          </cell>
          <cell r="H201" t="str">
            <v/>
          </cell>
          <cell r="I201" t="str">
            <v/>
          </cell>
          <cell r="J201">
            <v>8.0000000000000002E-3</v>
          </cell>
          <cell r="K201" t="str">
            <v>КМ</v>
          </cell>
          <cell r="L201" t="str">
            <v/>
          </cell>
          <cell r="M201">
            <v>0</v>
          </cell>
        </row>
        <row r="202">
          <cell r="F202" t="str">
            <v>130000009640</v>
          </cell>
          <cell r="G202" t="str">
            <v/>
          </cell>
          <cell r="H202" t="str">
            <v/>
          </cell>
          <cell r="I202" t="str">
            <v/>
          </cell>
          <cell r="J202">
            <v>5.0000000000000001E-3</v>
          </cell>
          <cell r="K202" t="str">
            <v>КМ</v>
          </cell>
          <cell r="L202" t="str">
            <v/>
          </cell>
          <cell r="M202" t="str">
            <v>д.Малиновка</v>
          </cell>
        </row>
        <row r="203">
          <cell r="F203" t="str">
            <v>130000009641</v>
          </cell>
          <cell r="G203" t="str">
            <v/>
          </cell>
          <cell r="H203" t="str">
            <v/>
          </cell>
          <cell r="I203" t="str">
            <v/>
          </cell>
          <cell r="J203">
            <v>0.7</v>
          </cell>
          <cell r="K203" t="str">
            <v>КМ</v>
          </cell>
          <cell r="L203" t="str">
            <v/>
          </cell>
          <cell r="M203">
            <v>0</v>
          </cell>
        </row>
        <row r="204">
          <cell r="F204" t="str">
            <v>130000009642</v>
          </cell>
          <cell r="G204" t="str">
            <v/>
          </cell>
          <cell r="H204" t="str">
            <v/>
          </cell>
          <cell r="I204" t="str">
            <v/>
          </cell>
          <cell r="J204">
            <v>1.86</v>
          </cell>
          <cell r="K204" t="str">
            <v>КМ</v>
          </cell>
          <cell r="L204" t="str">
            <v/>
          </cell>
          <cell r="M204">
            <v>0</v>
          </cell>
        </row>
        <row r="205">
          <cell r="F205" t="str">
            <v>130000009643</v>
          </cell>
          <cell r="G205" t="str">
            <v/>
          </cell>
          <cell r="H205" t="str">
            <v/>
          </cell>
          <cell r="I205" t="str">
            <v/>
          </cell>
          <cell r="J205">
            <v>0.1</v>
          </cell>
          <cell r="K205" t="str">
            <v>КМ</v>
          </cell>
          <cell r="L205" t="str">
            <v/>
          </cell>
          <cell r="M205" t="str">
            <v>Сасовский район</v>
          </cell>
        </row>
        <row r="206">
          <cell r="F206" t="str">
            <v>130000009644</v>
          </cell>
          <cell r="G206" t="str">
            <v/>
          </cell>
          <cell r="H206" t="str">
            <v/>
          </cell>
          <cell r="I206" t="str">
            <v/>
          </cell>
          <cell r="J206">
            <v>4.4999999999999998E-2</v>
          </cell>
          <cell r="K206" t="str">
            <v>КМ</v>
          </cell>
          <cell r="L206" t="str">
            <v/>
          </cell>
          <cell r="M206" t="str">
            <v>Сасовский район</v>
          </cell>
        </row>
        <row r="207">
          <cell r="F207" t="str">
            <v>130000009647</v>
          </cell>
          <cell r="G207" t="str">
            <v/>
          </cell>
          <cell r="H207" t="str">
            <v/>
          </cell>
          <cell r="I207" t="str">
            <v/>
          </cell>
          <cell r="J207">
            <v>7.0000000000000001E-3</v>
          </cell>
          <cell r="K207" t="str">
            <v>КМ</v>
          </cell>
          <cell r="L207" t="str">
            <v/>
          </cell>
          <cell r="M207">
            <v>0</v>
          </cell>
        </row>
        <row r="208">
          <cell r="F208" t="str">
            <v>77821</v>
          </cell>
          <cell r="G208" t="str">
            <v/>
          </cell>
          <cell r="H208" t="str">
            <v/>
          </cell>
          <cell r="I208" t="str">
            <v/>
          </cell>
          <cell r="J208">
            <v>8.1000000000000003E-2</v>
          </cell>
          <cell r="K208" t="str">
            <v>КМ</v>
          </cell>
          <cell r="L208" t="str">
            <v/>
          </cell>
          <cell r="M208">
            <v>0</v>
          </cell>
        </row>
        <row r="209">
          <cell r="F209" t="str">
            <v>130000009653</v>
          </cell>
          <cell r="G209" t="str">
            <v/>
          </cell>
          <cell r="H209" t="str">
            <v/>
          </cell>
          <cell r="I209" t="str">
            <v/>
          </cell>
          <cell r="J209">
            <v>8.0000000000000002E-3</v>
          </cell>
          <cell r="K209" t="str">
            <v>КМ</v>
          </cell>
          <cell r="L209" t="str">
            <v/>
          </cell>
          <cell r="M209">
            <v>0</v>
          </cell>
        </row>
        <row r="210">
          <cell r="F210" t="str">
            <v>130000009654</v>
          </cell>
          <cell r="G210" t="str">
            <v/>
          </cell>
          <cell r="H210" t="str">
            <v/>
          </cell>
          <cell r="I210" t="str">
            <v/>
          </cell>
          <cell r="J210">
            <v>0.115</v>
          </cell>
          <cell r="K210" t="str">
            <v>КМ</v>
          </cell>
          <cell r="L210" t="str">
            <v/>
          </cell>
          <cell r="M210">
            <v>0</v>
          </cell>
        </row>
        <row r="211">
          <cell r="F211" t="str">
            <v>130000009655</v>
          </cell>
          <cell r="G211" t="str">
            <v/>
          </cell>
          <cell r="H211" t="str">
            <v/>
          </cell>
          <cell r="I211" t="str">
            <v/>
          </cell>
          <cell r="J211">
            <v>3.1E-2</v>
          </cell>
          <cell r="K211" t="str">
            <v>КМ</v>
          </cell>
          <cell r="L211" t="str">
            <v/>
          </cell>
          <cell r="M211">
            <v>0</v>
          </cell>
        </row>
        <row r="212">
          <cell r="F212" t="str">
            <v>130000009656</v>
          </cell>
          <cell r="G212" t="str">
            <v/>
          </cell>
          <cell r="H212" t="str">
            <v/>
          </cell>
          <cell r="I212" t="str">
            <v/>
          </cell>
          <cell r="J212">
            <v>4.7E-2</v>
          </cell>
          <cell r="K212" t="str">
            <v>КМ</v>
          </cell>
          <cell r="L212" t="str">
            <v/>
          </cell>
          <cell r="M212">
            <v>0</v>
          </cell>
        </row>
        <row r="213">
          <cell r="F213" t="str">
            <v>130000009657</v>
          </cell>
          <cell r="G213" t="str">
            <v/>
          </cell>
          <cell r="H213" t="str">
            <v/>
          </cell>
          <cell r="I213" t="str">
            <v/>
          </cell>
          <cell r="J213">
            <v>0.186</v>
          </cell>
          <cell r="K213" t="str">
            <v>КМ</v>
          </cell>
          <cell r="L213" t="str">
            <v/>
          </cell>
          <cell r="M213">
            <v>0</v>
          </cell>
        </row>
        <row r="214">
          <cell r="F214" t="str">
            <v>130000009658</v>
          </cell>
          <cell r="G214" t="str">
            <v/>
          </cell>
          <cell r="H214" t="str">
            <v/>
          </cell>
          <cell r="I214" t="str">
            <v/>
          </cell>
          <cell r="J214">
            <v>8.0000000000000002E-3</v>
          </cell>
          <cell r="K214" t="str">
            <v>КМ</v>
          </cell>
          <cell r="L214" t="str">
            <v/>
          </cell>
          <cell r="M214">
            <v>0</v>
          </cell>
        </row>
        <row r="215">
          <cell r="F215" t="str">
            <v>130000009666</v>
          </cell>
          <cell r="G215" t="str">
            <v/>
          </cell>
          <cell r="H215" t="str">
            <v/>
          </cell>
          <cell r="I215" t="str">
            <v/>
          </cell>
          <cell r="J215">
            <v>0.16500000000000001</v>
          </cell>
          <cell r="K215" t="str">
            <v>КМ</v>
          </cell>
          <cell r="L215" t="str">
            <v/>
          </cell>
          <cell r="M215" t="str">
            <v>Шиловский р-он</v>
          </cell>
        </row>
        <row r="216">
          <cell r="F216" t="str">
            <v>130000009668</v>
          </cell>
          <cell r="G216" t="str">
            <v/>
          </cell>
          <cell r="H216" t="str">
            <v/>
          </cell>
          <cell r="I216" t="str">
            <v/>
          </cell>
          <cell r="J216">
            <v>0.08</v>
          </cell>
          <cell r="K216" t="str">
            <v>КМ</v>
          </cell>
          <cell r="L216" t="str">
            <v/>
          </cell>
          <cell r="M216">
            <v>0</v>
          </cell>
        </row>
        <row r="217">
          <cell r="F217" t="str">
            <v>130000009670</v>
          </cell>
          <cell r="G217" t="str">
            <v/>
          </cell>
          <cell r="H217" t="str">
            <v/>
          </cell>
          <cell r="I217" t="str">
            <v/>
          </cell>
          <cell r="J217">
            <v>0.70699999999999996</v>
          </cell>
          <cell r="K217" t="str">
            <v>КМ</v>
          </cell>
          <cell r="L217" t="str">
            <v/>
          </cell>
          <cell r="M217">
            <v>0</v>
          </cell>
        </row>
        <row r="218">
          <cell r="F218" t="str">
            <v>130000009671</v>
          </cell>
          <cell r="G218" t="str">
            <v/>
          </cell>
          <cell r="H218" t="str">
            <v/>
          </cell>
          <cell r="I218" t="str">
            <v/>
          </cell>
          <cell r="J218">
            <v>1.7000000000000001E-2</v>
          </cell>
          <cell r="K218" t="str">
            <v>КМ</v>
          </cell>
          <cell r="L218" t="str">
            <v/>
          </cell>
          <cell r="M218">
            <v>0</v>
          </cell>
        </row>
        <row r="219">
          <cell r="F219" t="str">
            <v>130000009672</v>
          </cell>
          <cell r="G219" t="str">
            <v/>
          </cell>
          <cell r="H219" t="str">
            <v/>
          </cell>
          <cell r="I219" t="str">
            <v/>
          </cell>
          <cell r="J219">
            <v>0.32</v>
          </cell>
          <cell r="K219" t="str">
            <v>КМ</v>
          </cell>
          <cell r="L219" t="str">
            <v/>
          </cell>
          <cell r="M219">
            <v>0</v>
          </cell>
        </row>
        <row r="220">
          <cell r="F220" t="str">
            <v>130000009673</v>
          </cell>
          <cell r="G220" t="str">
            <v/>
          </cell>
          <cell r="H220" t="str">
            <v/>
          </cell>
          <cell r="I220" t="str">
            <v/>
          </cell>
          <cell r="J220">
            <v>0.47299999999999998</v>
          </cell>
          <cell r="K220" t="str">
            <v>КМ</v>
          </cell>
          <cell r="L220" t="str">
            <v/>
          </cell>
          <cell r="M220">
            <v>0</v>
          </cell>
        </row>
        <row r="221">
          <cell r="F221" t="str">
            <v>130000009674</v>
          </cell>
          <cell r="G221" t="str">
            <v/>
          </cell>
          <cell r="H221" t="str">
            <v/>
          </cell>
          <cell r="I221" t="str">
            <v/>
          </cell>
          <cell r="J221">
            <v>0.44800000000000001</v>
          </cell>
          <cell r="K221" t="str">
            <v>КМ</v>
          </cell>
          <cell r="L221" t="str">
            <v/>
          </cell>
          <cell r="M221">
            <v>0</v>
          </cell>
        </row>
        <row r="222">
          <cell r="F222" t="str">
            <v>130000009675</v>
          </cell>
          <cell r="G222" t="str">
            <v/>
          </cell>
          <cell r="H222" t="str">
            <v/>
          </cell>
          <cell r="I222" t="str">
            <v/>
          </cell>
          <cell r="J222">
            <v>0.41799999999999998</v>
          </cell>
          <cell r="K222" t="str">
            <v>КМ</v>
          </cell>
          <cell r="L222" t="str">
            <v/>
          </cell>
          <cell r="M222">
            <v>0</v>
          </cell>
        </row>
        <row r="223">
          <cell r="F223" t="str">
            <v>130000009676</v>
          </cell>
          <cell r="G223" t="str">
            <v/>
          </cell>
          <cell r="H223" t="str">
            <v/>
          </cell>
          <cell r="I223" t="str">
            <v/>
          </cell>
          <cell r="J223">
            <v>6.7000000000000004E-2</v>
          </cell>
          <cell r="K223" t="str">
            <v>КМ</v>
          </cell>
          <cell r="L223" t="str">
            <v/>
          </cell>
          <cell r="M223">
            <v>0</v>
          </cell>
        </row>
        <row r="224">
          <cell r="F224" t="str">
            <v>130000009677</v>
          </cell>
          <cell r="G224" t="str">
            <v/>
          </cell>
          <cell r="H224" t="str">
            <v/>
          </cell>
          <cell r="I224" t="str">
            <v/>
          </cell>
          <cell r="J224">
            <v>0.41599999999999998</v>
          </cell>
          <cell r="K224" t="str">
            <v>КМ</v>
          </cell>
          <cell r="L224" t="str">
            <v/>
          </cell>
          <cell r="M224">
            <v>0</v>
          </cell>
        </row>
        <row r="225">
          <cell r="F225" t="str">
            <v>130000009678</v>
          </cell>
          <cell r="G225" t="str">
            <v/>
          </cell>
          <cell r="H225" t="str">
            <v/>
          </cell>
          <cell r="I225" t="str">
            <v/>
          </cell>
          <cell r="J225">
            <v>0.06</v>
          </cell>
          <cell r="K225" t="str">
            <v>КМ</v>
          </cell>
          <cell r="L225" t="str">
            <v/>
          </cell>
          <cell r="M225" t="str">
            <v>Шиловский р-он</v>
          </cell>
        </row>
        <row r="226">
          <cell r="F226" t="str">
            <v>130000009679</v>
          </cell>
          <cell r="G226" t="str">
            <v/>
          </cell>
          <cell r="H226" t="str">
            <v/>
          </cell>
          <cell r="I226" t="str">
            <v/>
          </cell>
          <cell r="J226">
            <v>3.5000000000000003E-2</v>
          </cell>
          <cell r="K226" t="str">
            <v>КМ</v>
          </cell>
          <cell r="L226" t="str">
            <v/>
          </cell>
          <cell r="M226" t="str">
            <v>д.Ломакино</v>
          </cell>
        </row>
        <row r="227">
          <cell r="F227" t="str">
            <v>130000009680</v>
          </cell>
          <cell r="G227" t="str">
            <v/>
          </cell>
          <cell r="H227" t="str">
            <v/>
          </cell>
          <cell r="I227" t="str">
            <v/>
          </cell>
          <cell r="J227">
            <v>0.27800000000000002</v>
          </cell>
          <cell r="K227" t="str">
            <v>КМ</v>
          </cell>
          <cell r="L227" t="str">
            <v/>
          </cell>
          <cell r="M227">
            <v>0</v>
          </cell>
        </row>
        <row r="228">
          <cell r="F228" t="str">
            <v>130000009681</v>
          </cell>
          <cell r="G228" t="str">
            <v/>
          </cell>
          <cell r="H228" t="str">
            <v/>
          </cell>
          <cell r="I228" t="str">
            <v/>
          </cell>
          <cell r="J228">
            <v>0.01</v>
          </cell>
          <cell r="K228" t="str">
            <v>КМ</v>
          </cell>
          <cell r="L228" t="str">
            <v/>
          </cell>
          <cell r="M228">
            <v>0</v>
          </cell>
        </row>
        <row r="229">
          <cell r="F229" t="str">
            <v>77874</v>
          </cell>
          <cell r="G229" t="str">
            <v/>
          </cell>
          <cell r="H229" t="str">
            <v/>
          </cell>
          <cell r="I229" t="str">
            <v/>
          </cell>
          <cell r="J229">
            <v>0.3</v>
          </cell>
          <cell r="K229" t="str">
            <v>КМ</v>
          </cell>
          <cell r="L229" t="str">
            <v/>
          </cell>
          <cell r="M229" t="str">
            <v>с.Щетиновка Михайловский р-н</v>
          </cell>
        </row>
        <row r="230">
          <cell r="F230" t="str">
            <v>130000009683</v>
          </cell>
          <cell r="G230" t="str">
            <v/>
          </cell>
          <cell r="H230" t="str">
            <v/>
          </cell>
          <cell r="I230" t="str">
            <v/>
          </cell>
          <cell r="J230">
            <v>0.02</v>
          </cell>
          <cell r="K230" t="str">
            <v>КМ</v>
          </cell>
          <cell r="L230" t="str">
            <v/>
          </cell>
          <cell r="M230" t="str">
            <v>Ермишинский район</v>
          </cell>
        </row>
        <row r="231">
          <cell r="F231" t="str">
            <v>77876</v>
          </cell>
          <cell r="G231" t="str">
            <v/>
          </cell>
          <cell r="H231" t="str">
            <v/>
          </cell>
          <cell r="I231" t="str">
            <v/>
          </cell>
          <cell r="J231">
            <v>2.3E-2</v>
          </cell>
          <cell r="K231" t="str">
            <v>КМ</v>
          </cell>
          <cell r="L231" t="str">
            <v/>
          </cell>
          <cell r="M231">
            <v>0</v>
          </cell>
        </row>
        <row r="232">
          <cell r="F232" t="str">
            <v>77879</v>
          </cell>
          <cell r="G232" t="str">
            <v/>
          </cell>
          <cell r="H232" t="str">
            <v/>
          </cell>
          <cell r="I232" t="str">
            <v/>
          </cell>
          <cell r="J232">
            <v>1.0249999999999999</v>
          </cell>
          <cell r="K232" t="str">
            <v>КМ</v>
          </cell>
          <cell r="L232" t="str">
            <v/>
          </cell>
          <cell r="M232">
            <v>0</v>
          </cell>
        </row>
        <row r="233">
          <cell r="F233" t="str">
            <v>77882</v>
          </cell>
          <cell r="G233" t="str">
            <v/>
          </cell>
          <cell r="H233" t="str">
            <v/>
          </cell>
          <cell r="I233" t="str">
            <v/>
          </cell>
          <cell r="J233">
            <v>0.47899999999999998</v>
          </cell>
          <cell r="K233" t="str">
            <v>КМ</v>
          </cell>
          <cell r="L233" t="str">
            <v/>
          </cell>
          <cell r="M233">
            <v>0</v>
          </cell>
        </row>
        <row r="234">
          <cell r="F234" t="str">
            <v>77885</v>
          </cell>
          <cell r="G234" t="str">
            <v/>
          </cell>
          <cell r="H234" t="str">
            <v/>
          </cell>
          <cell r="I234" t="str">
            <v/>
          </cell>
          <cell r="J234">
            <v>5.0000000000000001E-3</v>
          </cell>
          <cell r="K234" t="str">
            <v>КМ</v>
          </cell>
          <cell r="L234" t="str">
            <v/>
          </cell>
          <cell r="M234">
            <v>0</v>
          </cell>
        </row>
        <row r="235">
          <cell r="F235" t="str">
            <v>140000038770</v>
          </cell>
          <cell r="G235" t="str">
            <v/>
          </cell>
          <cell r="H235" t="str">
            <v/>
          </cell>
          <cell r="I235" t="str">
            <v/>
          </cell>
          <cell r="J235">
            <v>1</v>
          </cell>
          <cell r="K235" t="str">
            <v>ШТ</v>
          </cell>
          <cell r="L235" t="str">
            <v/>
          </cell>
          <cell r="M235">
            <v>0</v>
          </cell>
        </row>
        <row r="236">
          <cell r="F236" t="str">
            <v>140000038782</v>
          </cell>
          <cell r="G236" t="str">
            <v/>
          </cell>
          <cell r="H236" t="str">
            <v/>
          </cell>
          <cell r="I236" t="str">
            <v/>
          </cell>
          <cell r="J236">
            <v>1</v>
          </cell>
          <cell r="K236" t="str">
            <v>ШТ</v>
          </cell>
          <cell r="L236" t="str">
            <v/>
          </cell>
          <cell r="M236" t="str">
            <v>д.Зав.Слобода</v>
          </cell>
        </row>
        <row r="237">
          <cell r="F237" t="str">
            <v>140000038783</v>
          </cell>
          <cell r="G237" t="str">
            <v/>
          </cell>
          <cell r="H237" t="str">
            <v/>
          </cell>
          <cell r="I237" t="str">
            <v/>
          </cell>
          <cell r="J237">
            <v>1</v>
          </cell>
          <cell r="K237" t="str">
            <v>ШТ</v>
          </cell>
          <cell r="L237" t="str">
            <v/>
          </cell>
          <cell r="M237" t="str">
            <v>Шиловский р-он</v>
          </cell>
        </row>
        <row r="238">
          <cell r="F238" t="str">
            <v>140000038863</v>
          </cell>
          <cell r="G238" t="str">
            <v/>
          </cell>
          <cell r="H238" t="str">
            <v/>
          </cell>
          <cell r="I238" t="str">
            <v/>
          </cell>
          <cell r="J238">
            <v>1</v>
          </cell>
          <cell r="K238" t="str">
            <v>ШТ</v>
          </cell>
          <cell r="L238" t="str">
            <v/>
          </cell>
          <cell r="M238" t="str">
            <v>Шиловский р-он</v>
          </cell>
        </row>
        <row r="239">
          <cell r="F239" t="str">
            <v>77592</v>
          </cell>
          <cell r="G239" t="str">
            <v/>
          </cell>
          <cell r="H239" t="str">
            <v/>
          </cell>
          <cell r="I239" t="str">
            <v/>
          </cell>
          <cell r="J239">
            <v>1</v>
          </cell>
          <cell r="K239" t="str">
            <v>ШТ</v>
          </cell>
          <cell r="L239" t="str">
            <v/>
          </cell>
          <cell r="M239">
            <v>0</v>
          </cell>
        </row>
        <row r="240">
          <cell r="F240" t="str">
            <v>77595</v>
          </cell>
          <cell r="G240" t="str">
            <v/>
          </cell>
          <cell r="H240" t="str">
            <v/>
          </cell>
          <cell r="I240" t="str">
            <v/>
          </cell>
          <cell r="J240">
            <v>1</v>
          </cell>
          <cell r="K240" t="str">
            <v>ШТ</v>
          </cell>
          <cell r="L240" t="str">
            <v/>
          </cell>
          <cell r="M240" t="str">
            <v>с.Прудская Михайловский р-н</v>
          </cell>
        </row>
        <row r="241">
          <cell r="F241" t="str">
            <v>140000038878</v>
          </cell>
          <cell r="G241" t="str">
            <v/>
          </cell>
          <cell r="H241" t="str">
            <v/>
          </cell>
          <cell r="I241" t="str">
            <v/>
          </cell>
          <cell r="J241">
            <v>1</v>
          </cell>
          <cell r="K241" t="str">
            <v>ШТ</v>
          </cell>
          <cell r="L241" t="str">
            <v/>
          </cell>
          <cell r="M241">
            <v>0</v>
          </cell>
        </row>
        <row r="242">
          <cell r="F242" t="str">
            <v>77600</v>
          </cell>
          <cell r="G242" t="str">
            <v/>
          </cell>
          <cell r="H242" t="str">
            <v/>
          </cell>
          <cell r="I242" t="str">
            <v/>
          </cell>
          <cell r="J242">
            <v>1</v>
          </cell>
          <cell r="K242" t="str">
            <v>ШТ</v>
          </cell>
          <cell r="L242" t="str">
            <v/>
          </cell>
          <cell r="M242" t="str">
            <v>Пронский участок</v>
          </cell>
        </row>
        <row r="243">
          <cell r="F243" t="str">
            <v>77607</v>
          </cell>
          <cell r="G243" t="str">
            <v/>
          </cell>
          <cell r="H243" t="str">
            <v/>
          </cell>
          <cell r="I243" t="str">
            <v/>
          </cell>
          <cell r="J243">
            <v>1</v>
          </cell>
          <cell r="K243" t="str">
            <v>ШТ</v>
          </cell>
          <cell r="L243" t="str">
            <v/>
          </cell>
          <cell r="M243">
            <v>0</v>
          </cell>
        </row>
        <row r="244">
          <cell r="F244" t="str">
            <v>77605</v>
          </cell>
          <cell r="G244" t="str">
            <v/>
          </cell>
          <cell r="H244" t="str">
            <v/>
          </cell>
          <cell r="I244" t="str">
            <v/>
          </cell>
          <cell r="J244">
            <v>1</v>
          </cell>
          <cell r="K244" t="str">
            <v>ШТ</v>
          </cell>
          <cell r="L244" t="str">
            <v/>
          </cell>
          <cell r="M244">
            <v>0</v>
          </cell>
        </row>
        <row r="245">
          <cell r="F245" t="str">
            <v>77603</v>
          </cell>
          <cell r="G245" t="str">
            <v/>
          </cell>
          <cell r="H245" t="str">
            <v/>
          </cell>
          <cell r="I245" t="str">
            <v/>
          </cell>
          <cell r="J245">
            <v>1</v>
          </cell>
          <cell r="K245" t="str">
            <v>ШТ</v>
          </cell>
          <cell r="L245" t="str">
            <v/>
          </cell>
          <cell r="M245">
            <v>0</v>
          </cell>
        </row>
        <row r="246">
          <cell r="F246" t="str">
            <v>140000038897</v>
          </cell>
          <cell r="G246" t="str">
            <v/>
          </cell>
          <cell r="H246" t="str">
            <v/>
          </cell>
          <cell r="I246" t="str">
            <v/>
          </cell>
          <cell r="J246">
            <v>1</v>
          </cell>
          <cell r="K246" t="str">
            <v>ШТ</v>
          </cell>
          <cell r="L246" t="str">
            <v/>
          </cell>
          <cell r="M246" t="str">
            <v>Сасовский район</v>
          </cell>
        </row>
        <row r="247">
          <cell r="F247" t="str">
            <v>140000038898</v>
          </cell>
          <cell r="G247" t="str">
            <v/>
          </cell>
          <cell r="H247" t="str">
            <v/>
          </cell>
          <cell r="I247" t="str">
            <v/>
          </cell>
          <cell r="J247">
            <v>1</v>
          </cell>
          <cell r="K247" t="str">
            <v>ШТ</v>
          </cell>
          <cell r="L247" t="str">
            <v/>
          </cell>
          <cell r="M247" t="str">
            <v>Ермишинский район</v>
          </cell>
        </row>
        <row r="248">
          <cell r="F248" t="str">
            <v>140000038904</v>
          </cell>
          <cell r="G248" t="str">
            <v/>
          </cell>
          <cell r="H248" t="str">
            <v/>
          </cell>
          <cell r="I248" t="str">
            <v/>
          </cell>
          <cell r="J248">
            <v>1</v>
          </cell>
          <cell r="K248" t="str">
            <v>ШТ</v>
          </cell>
          <cell r="L248" t="str">
            <v/>
          </cell>
          <cell r="M248" t="str">
            <v>Новодеревенский р-н</v>
          </cell>
        </row>
        <row r="249">
          <cell r="F249" t="str">
            <v>140000038915</v>
          </cell>
          <cell r="G249" t="str">
            <v/>
          </cell>
          <cell r="H249" t="str">
            <v/>
          </cell>
          <cell r="I249" t="str">
            <v/>
          </cell>
          <cell r="J249">
            <v>1</v>
          </cell>
          <cell r="K249" t="str">
            <v>ШТ</v>
          </cell>
          <cell r="L249" t="str">
            <v/>
          </cell>
          <cell r="M249">
            <v>0</v>
          </cell>
        </row>
        <row r="250">
          <cell r="F250" t="str">
            <v>140000038918</v>
          </cell>
          <cell r="G250" t="str">
            <v/>
          </cell>
          <cell r="H250" t="str">
            <v/>
          </cell>
          <cell r="I250" t="str">
            <v/>
          </cell>
          <cell r="J250">
            <v>1</v>
          </cell>
          <cell r="K250" t="str">
            <v>ШТ</v>
          </cell>
          <cell r="L250" t="str">
            <v/>
          </cell>
          <cell r="M250">
            <v>0</v>
          </cell>
        </row>
        <row r="251">
          <cell r="F251" t="str">
            <v>140000038921</v>
          </cell>
          <cell r="G251" t="str">
            <v/>
          </cell>
          <cell r="H251" t="str">
            <v/>
          </cell>
          <cell r="I251" t="str">
            <v/>
          </cell>
          <cell r="J251">
            <v>1</v>
          </cell>
          <cell r="K251" t="str">
            <v>ШТ</v>
          </cell>
          <cell r="L251" t="str">
            <v/>
          </cell>
          <cell r="M251">
            <v>0</v>
          </cell>
        </row>
        <row r="252">
          <cell r="F252" t="str">
            <v>77610</v>
          </cell>
          <cell r="G252" t="str">
            <v/>
          </cell>
          <cell r="H252" t="str">
            <v/>
          </cell>
          <cell r="I252" t="str">
            <v/>
          </cell>
          <cell r="J252">
            <v>1</v>
          </cell>
          <cell r="K252" t="str">
            <v>ШТ</v>
          </cell>
          <cell r="L252" t="str">
            <v/>
          </cell>
          <cell r="M252">
            <v>0</v>
          </cell>
        </row>
        <row r="253">
          <cell r="F253" t="str">
            <v>77613</v>
          </cell>
          <cell r="G253" t="str">
            <v/>
          </cell>
          <cell r="H253" t="str">
            <v/>
          </cell>
          <cell r="I253" t="str">
            <v/>
          </cell>
          <cell r="J253">
            <v>1</v>
          </cell>
          <cell r="K253" t="str">
            <v>ШТ</v>
          </cell>
          <cell r="L253" t="str">
            <v/>
          </cell>
          <cell r="M253">
            <v>0</v>
          </cell>
        </row>
        <row r="254">
          <cell r="F254" t="str">
            <v>77617</v>
          </cell>
          <cell r="G254" t="str">
            <v/>
          </cell>
          <cell r="H254" t="str">
            <v/>
          </cell>
          <cell r="I254" t="str">
            <v/>
          </cell>
          <cell r="J254">
            <v>1</v>
          </cell>
          <cell r="K254" t="str">
            <v>ШТ</v>
          </cell>
          <cell r="L254" t="str">
            <v/>
          </cell>
          <cell r="M254" t="str">
            <v>п.Коровино Михайловский р-н</v>
          </cell>
        </row>
        <row r="255">
          <cell r="F255" t="str">
            <v>77620</v>
          </cell>
          <cell r="G255" t="str">
            <v/>
          </cell>
          <cell r="H255" t="str">
            <v/>
          </cell>
          <cell r="I255" t="str">
            <v/>
          </cell>
          <cell r="J255">
            <v>1</v>
          </cell>
          <cell r="K255" t="str">
            <v>ШТ</v>
          </cell>
          <cell r="L255" t="str">
            <v/>
          </cell>
          <cell r="M255" t="str">
            <v>н.п.Плахино Захаровский р-н</v>
          </cell>
        </row>
        <row r="256">
          <cell r="F256" t="str">
            <v>77623</v>
          </cell>
          <cell r="G256" t="str">
            <v/>
          </cell>
          <cell r="H256" t="str">
            <v/>
          </cell>
          <cell r="I256" t="str">
            <v/>
          </cell>
          <cell r="J256">
            <v>1</v>
          </cell>
          <cell r="K256" t="str">
            <v>ШТ</v>
          </cell>
          <cell r="L256" t="str">
            <v/>
          </cell>
          <cell r="M256" t="str">
            <v>с.Захарово Захаровский р-н</v>
          </cell>
        </row>
        <row r="257">
          <cell r="F257" t="str">
            <v>77626</v>
          </cell>
          <cell r="G257" t="str">
            <v/>
          </cell>
          <cell r="H257" t="str">
            <v/>
          </cell>
          <cell r="I257" t="str">
            <v/>
          </cell>
          <cell r="J257">
            <v>1</v>
          </cell>
          <cell r="K257" t="str">
            <v>ШТ</v>
          </cell>
          <cell r="L257" t="str">
            <v/>
          </cell>
          <cell r="M257" t="str">
            <v>с.Захарово Захаровский р-н</v>
          </cell>
        </row>
        <row r="258">
          <cell r="F258" t="str">
            <v>77629</v>
          </cell>
          <cell r="G258" t="str">
            <v/>
          </cell>
          <cell r="H258" t="str">
            <v/>
          </cell>
          <cell r="I258" t="str">
            <v/>
          </cell>
          <cell r="J258">
            <v>1</v>
          </cell>
          <cell r="K258" t="str">
            <v>ШТ</v>
          </cell>
          <cell r="L258" t="str">
            <v/>
          </cell>
          <cell r="M258" t="str">
            <v>н.п.Малое Свистово Михайловский р-н</v>
          </cell>
        </row>
        <row r="259">
          <cell r="F259" t="str">
            <v>77632</v>
          </cell>
          <cell r="G259" t="str">
            <v/>
          </cell>
          <cell r="H259" t="str">
            <v/>
          </cell>
          <cell r="I259" t="str">
            <v/>
          </cell>
          <cell r="J259">
            <v>1</v>
          </cell>
          <cell r="K259" t="str">
            <v>ШТ</v>
          </cell>
          <cell r="L259" t="str">
            <v/>
          </cell>
          <cell r="M259">
            <v>0</v>
          </cell>
        </row>
        <row r="260">
          <cell r="F260" t="str">
            <v>77635</v>
          </cell>
          <cell r="G260" t="str">
            <v/>
          </cell>
          <cell r="H260" t="str">
            <v/>
          </cell>
          <cell r="I260" t="str">
            <v/>
          </cell>
          <cell r="J260">
            <v>1</v>
          </cell>
          <cell r="K260" t="str">
            <v>ШТ</v>
          </cell>
          <cell r="L260" t="str">
            <v/>
          </cell>
          <cell r="M260">
            <v>0</v>
          </cell>
        </row>
        <row r="261">
          <cell r="F261" t="str">
            <v>77637</v>
          </cell>
          <cell r="G261" t="str">
            <v/>
          </cell>
          <cell r="H261" t="str">
            <v/>
          </cell>
          <cell r="I261" t="str">
            <v/>
          </cell>
          <cell r="J261">
            <v>1</v>
          </cell>
          <cell r="K261" t="str">
            <v>ШТ</v>
          </cell>
          <cell r="L261" t="str">
            <v/>
          </cell>
          <cell r="M261">
            <v>0</v>
          </cell>
        </row>
        <row r="262">
          <cell r="F262" t="str">
            <v>140000038973</v>
          </cell>
          <cell r="G262" t="str">
            <v/>
          </cell>
          <cell r="H262" t="str">
            <v/>
          </cell>
          <cell r="I262" t="str">
            <v/>
          </cell>
          <cell r="J262">
            <v>1</v>
          </cell>
          <cell r="K262" t="str">
            <v>ШТ</v>
          </cell>
          <cell r="L262" t="str">
            <v/>
          </cell>
          <cell r="M262">
            <v>0</v>
          </cell>
        </row>
        <row r="263">
          <cell r="F263" t="str">
            <v>140000038974</v>
          </cell>
          <cell r="G263" t="str">
            <v/>
          </cell>
          <cell r="H263" t="str">
            <v/>
          </cell>
          <cell r="I263" t="str">
            <v/>
          </cell>
          <cell r="J263">
            <v>1</v>
          </cell>
          <cell r="K263" t="str">
            <v>ШТ</v>
          </cell>
          <cell r="L263" t="str">
            <v/>
          </cell>
          <cell r="M263">
            <v>0</v>
          </cell>
        </row>
        <row r="264">
          <cell r="F264" t="str">
            <v>140000038990</v>
          </cell>
          <cell r="G264" t="str">
            <v>275</v>
          </cell>
          <cell r="H264" t="str">
            <v/>
          </cell>
          <cell r="I264" t="str">
            <v/>
          </cell>
          <cell r="J264">
            <v>1</v>
          </cell>
          <cell r="K264" t="str">
            <v>ШТ</v>
          </cell>
          <cell r="L264" t="str">
            <v/>
          </cell>
          <cell r="M264" t="str">
            <v>Скопиниский район</v>
          </cell>
        </row>
        <row r="265">
          <cell r="F265" t="str">
            <v>77640</v>
          </cell>
          <cell r="G265" t="str">
            <v/>
          </cell>
          <cell r="H265" t="str">
            <v/>
          </cell>
          <cell r="I265" t="str">
            <v/>
          </cell>
          <cell r="J265">
            <v>1</v>
          </cell>
          <cell r="K265" t="str">
            <v>ШТ</v>
          </cell>
          <cell r="L265" t="str">
            <v/>
          </cell>
          <cell r="M265">
            <v>0</v>
          </cell>
        </row>
        <row r="266">
          <cell r="F266" t="str">
            <v>77643</v>
          </cell>
          <cell r="G266" t="str">
            <v/>
          </cell>
          <cell r="H266" t="str">
            <v/>
          </cell>
          <cell r="I266" t="str">
            <v/>
          </cell>
          <cell r="J266">
            <v>1</v>
          </cell>
          <cell r="K266" t="str">
            <v>ШТ</v>
          </cell>
          <cell r="L266" t="str">
            <v/>
          </cell>
          <cell r="M266">
            <v>0</v>
          </cell>
        </row>
        <row r="267">
          <cell r="F267" t="str">
            <v>140000039028</v>
          </cell>
          <cell r="G267" t="str">
            <v/>
          </cell>
          <cell r="H267" t="str">
            <v/>
          </cell>
          <cell r="I267" t="str">
            <v/>
          </cell>
          <cell r="J267">
            <v>1</v>
          </cell>
          <cell r="K267" t="str">
            <v>ШТ</v>
          </cell>
          <cell r="L267" t="str">
            <v/>
          </cell>
          <cell r="M267">
            <v>0</v>
          </cell>
        </row>
        <row r="268">
          <cell r="F268" t="str">
            <v>140000039051</v>
          </cell>
          <cell r="G268" t="str">
            <v/>
          </cell>
          <cell r="H268" t="str">
            <v/>
          </cell>
          <cell r="I268" t="str">
            <v/>
          </cell>
          <cell r="J268">
            <v>1</v>
          </cell>
          <cell r="K268" t="str">
            <v>ШТ</v>
          </cell>
          <cell r="L268" t="str">
            <v/>
          </cell>
          <cell r="M268" t="str">
            <v>Сасовский район</v>
          </cell>
        </row>
        <row r="269">
          <cell r="F269" t="str">
            <v>140000039054</v>
          </cell>
          <cell r="G269" t="str">
            <v>402</v>
          </cell>
          <cell r="H269" t="str">
            <v/>
          </cell>
          <cell r="I269" t="str">
            <v/>
          </cell>
          <cell r="J269">
            <v>1</v>
          </cell>
          <cell r="K269" t="str">
            <v>ШТ</v>
          </cell>
          <cell r="L269" t="str">
            <v/>
          </cell>
          <cell r="M269">
            <v>0</v>
          </cell>
        </row>
        <row r="270">
          <cell r="F270" t="str">
            <v>140000039056</v>
          </cell>
          <cell r="G270" t="str">
            <v/>
          </cell>
          <cell r="H270" t="str">
            <v/>
          </cell>
          <cell r="I270" t="str">
            <v/>
          </cell>
          <cell r="J270">
            <v>1</v>
          </cell>
          <cell r="K270" t="str">
            <v>ШТ</v>
          </cell>
          <cell r="L270" t="str">
            <v/>
          </cell>
          <cell r="M270">
            <v>0</v>
          </cell>
        </row>
        <row r="271">
          <cell r="F271" t="str">
            <v>140000039068</v>
          </cell>
          <cell r="G271" t="str">
            <v/>
          </cell>
          <cell r="H271" t="str">
            <v/>
          </cell>
          <cell r="I271" t="str">
            <v/>
          </cell>
          <cell r="J271">
            <v>1</v>
          </cell>
          <cell r="K271" t="str">
            <v>ШТ</v>
          </cell>
          <cell r="L271" t="str">
            <v/>
          </cell>
          <cell r="M271" t="str">
            <v>Шиловский р-он</v>
          </cell>
        </row>
        <row r="272">
          <cell r="F272" t="str">
            <v>140000039077</v>
          </cell>
          <cell r="G272" t="str">
            <v/>
          </cell>
          <cell r="H272" t="str">
            <v/>
          </cell>
          <cell r="I272" t="str">
            <v/>
          </cell>
          <cell r="J272">
            <v>1</v>
          </cell>
          <cell r="K272" t="str">
            <v>ШТ</v>
          </cell>
          <cell r="L272" t="str">
            <v/>
          </cell>
          <cell r="M272">
            <v>0</v>
          </cell>
        </row>
        <row r="273">
          <cell r="F273" t="str">
            <v>77658</v>
          </cell>
          <cell r="G273" t="str">
            <v/>
          </cell>
          <cell r="H273" t="str">
            <v/>
          </cell>
          <cell r="I273" t="str">
            <v/>
          </cell>
          <cell r="J273">
            <v>1</v>
          </cell>
          <cell r="K273" t="str">
            <v>ШТ</v>
          </cell>
          <cell r="L273" t="str">
            <v/>
          </cell>
          <cell r="M273">
            <v>0</v>
          </cell>
        </row>
        <row r="274">
          <cell r="F274" t="str">
            <v>140000039084</v>
          </cell>
          <cell r="G274" t="str">
            <v/>
          </cell>
          <cell r="H274" t="str">
            <v/>
          </cell>
          <cell r="I274" t="str">
            <v/>
          </cell>
          <cell r="J274">
            <v>1</v>
          </cell>
          <cell r="K274" t="str">
            <v>ШТ</v>
          </cell>
          <cell r="L274" t="str">
            <v/>
          </cell>
          <cell r="M274" t="str">
            <v>с.Уткино</v>
          </cell>
        </row>
        <row r="275">
          <cell r="F275" t="str">
            <v>77661</v>
          </cell>
          <cell r="G275" t="str">
            <v/>
          </cell>
          <cell r="H275" t="str">
            <v/>
          </cell>
          <cell r="I275" t="str">
            <v/>
          </cell>
          <cell r="J275">
            <v>1</v>
          </cell>
          <cell r="K275" t="str">
            <v>ШТ</v>
          </cell>
          <cell r="L275" t="str">
            <v/>
          </cell>
          <cell r="M275">
            <v>0</v>
          </cell>
        </row>
        <row r="276">
          <cell r="F276" t="str">
            <v>77664</v>
          </cell>
          <cell r="G276" t="str">
            <v/>
          </cell>
          <cell r="H276" t="str">
            <v/>
          </cell>
          <cell r="I276" t="str">
            <v/>
          </cell>
          <cell r="J276">
            <v>1</v>
          </cell>
          <cell r="K276" t="str">
            <v>ШТ</v>
          </cell>
          <cell r="L276" t="str">
            <v/>
          </cell>
          <cell r="M276">
            <v>0</v>
          </cell>
        </row>
        <row r="277">
          <cell r="F277" t="str">
            <v>77667</v>
          </cell>
          <cell r="G277" t="str">
            <v/>
          </cell>
          <cell r="H277" t="str">
            <v/>
          </cell>
          <cell r="I277" t="str">
            <v/>
          </cell>
          <cell r="J277">
            <v>1</v>
          </cell>
          <cell r="K277" t="str">
            <v>ШТ</v>
          </cell>
          <cell r="L277" t="str">
            <v/>
          </cell>
          <cell r="M277">
            <v>0</v>
          </cell>
        </row>
        <row r="278">
          <cell r="F278" t="str">
            <v>77670</v>
          </cell>
          <cell r="G278" t="str">
            <v/>
          </cell>
          <cell r="H278" t="str">
            <v/>
          </cell>
          <cell r="I278" t="str">
            <v/>
          </cell>
          <cell r="J278">
            <v>1</v>
          </cell>
          <cell r="K278" t="str">
            <v>ШТ</v>
          </cell>
          <cell r="L278" t="str">
            <v/>
          </cell>
          <cell r="M278">
            <v>0</v>
          </cell>
        </row>
        <row r="279">
          <cell r="F279" t="str">
            <v>77673</v>
          </cell>
          <cell r="G279" t="str">
            <v/>
          </cell>
          <cell r="H279" t="str">
            <v/>
          </cell>
          <cell r="I279" t="str">
            <v/>
          </cell>
          <cell r="J279">
            <v>1</v>
          </cell>
          <cell r="K279" t="str">
            <v>ШТ</v>
          </cell>
          <cell r="L279" t="str">
            <v/>
          </cell>
          <cell r="M279">
            <v>0</v>
          </cell>
        </row>
        <row r="280">
          <cell r="F280" t="str">
            <v>77678</v>
          </cell>
          <cell r="G280" t="str">
            <v/>
          </cell>
          <cell r="H280" t="str">
            <v/>
          </cell>
          <cell r="I280" t="str">
            <v/>
          </cell>
          <cell r="J280">
            <v>1</v>
          </cell>
          <cell r="K280" t="str">
            <v>ШТ</v>
          </cell>
          <cell r="L280" t="str">
            <v/>
          </cell>
          <cell r="M280">
            <v>0</v>
          </cell>
        </row>
        <row r="281">
          <cell r="F281" t="str">
            <v>77681</v>
          </cell>
          <cell r="G281" t="str">
            <v/>
          </cell>
          <cell r="H281" t="str">
            <v/>
          </cell>
          <cell r="I281" t="str">
            <v/>
          </cell>
          <cell r="J281">
            <v>1</v>
          </cell>
          <cell r="K281" t="str">
            <v>ШТ</v>
          </cell>
          <cell r="L281" t="str">
            <v/>
          </cell>
          <cell r="M281">
            <v>0</v>
          </cell>
        </row>
        <row r="282">
          <cell r="F282" t="str">
            <v>77684</v>
          </cell>
          <cell r="G282" t="str">
            <v/>
          </cell>
          <cell r="H282" t="str">
            <v/>
          </cell>
          <cell r="I282" t="str">
            <v/>
          </cell>
          <cell r="J282">
            <v>1</v>
          </cell>
          <cell r="K282" t="str">
            <v>ШТ</v>
          </cell>
          <cell r="L282" t="str">
            <v/>
          </cell>
          <cell r="M282">
            <v>0</v>
          </cell>
        </row>
        <row r="283">
          <cell r="F283" t="str">
            <v>77695</v>
          </cell>
          <cell r="G283" t="str">
            <v/>
          </cell>
          <cell r="H283" t="str">
            <v/>
          </cell>
          <cell r="I283" t="str">
            <v/>
          </cell>
          <cell r="J283">
            <v>1</v>
          </cell>
          <cell r="K283" t="str">
            <v>ШТ</v>
          </cell>
          <cell r="L283" t="str">
            <v/>
          </cell>
          <cell r="M283" t="str">
            <v>н.п.Покровское Михайловский р-н</v>
          </cell>
        </row>
        <row r="284">
          <cell r="F284" t="str">
            <v>140000039122</v>
          </cell>
          <cell r="G284" t="str">
            <v/>
          </cell>
          <cell r="H284" t="str">
            <v/>
          </cell>
          <cell r="I284" t="str">
            <v/>
          </cell>
          <cell r="J284">
            <v>1</v>
          </cell>
          <cell r="K284" t="str">
            <v>ШТ</v>
          </cell>
          <cell r="L284" t="str">
            <v/>
          </cell>
          <cell r="M284">
            <v>0</v>
          </cell>
        </row>
        <row r="285">
          <cell r="F285" t="str">
            <v>140000039281</v>
          </cell>
          <cell r="G285" t="str">
            <v/>
          </cell>
          <cell r="H285" t="str">
            <v/>
          </cell>
          <cell r="I285" t="str">
            <v/>
          </cell>
          <cell r="J285">
            <v>1</v>
          </cell>
          <cell r="K285" t="str">
            <v>ШТ</v>
          </cell>
          <cell r="L285" t="str">
            <v/>
          </cell>
          <cell r="M285">
            <v>0</v>
          </cell>
        </row>
        <row r="286">
          <cell r="F286" t="str">
            <v>140000039284</v>
          </cell>
          <cell r="G286" t="str">
            <v/>
          </cell>
          <cell r="H286" t="str">
            <v/>
          </cell>
          <cell r="I286" t="str">
            <v/>
          </cell>
          <cell r="J286">
            <v>1</v>
          </cell>
          <cell r="K286" t="str">
            <v>ШТ</v>
          </cell>
          <cell r="L286" t="str">
            <v/>
          </cell>
          <cell r="M286" t="str">
            <v>д.Мамасево</v>
          </cell>
        </row>
        <row r="287">
          <cell r="F287" t="str">
            <v>140000039285</v>
          </cell>
          <cell r="G287" t="str">
            <v/>
          </cell>
          <cell r="H287" t="str">
            <v/>
          </cell>
          <cell r="I287" t="str">
            <v/>
          </cell>
          <cell r="J287">
            <v>1</v>
          </cell>
          <cell r="K287" t="str">
            <v>ШТ</v>
          </cell>
          <cell r="L287" t="str">
            <v/>
          </cell>
          <cell r="M287" t="str">
            <v>Хутор Андроново</v>
          </cell>
        </row>
        <row r="288">
          <cell r="F288" t="str">
            <v>77716</v>
          </cell>
          <cell r="G288" t="str">
            <v/>
          </cell>
          <cell r="H288" t="str">
            <v/>
          </cell>
          <cell r="I288" t="str">
            <v/>
          </cell>
          <cell r="J288">
            <v>1</v>
          </cell>
          <cell r="K288" t="str">
            <v>ШТ</v>
          </cell>
          <cell r="L288" t="str">
            <v/>
          </cell>
          <cell r="M288" t="str">
            <v>Старожиловский РЭС</v>
          </cell>
        </row>
        <row r="289">
          <cell r="F289" t="str">
            <v>77717</v>
          </cell>
          <cell r="G289" t="str">
            <v/>
          </cell>
          <cell r="H289" t="str">
            <v/>
          </cell>
          <cell r="I289" t="str">
            <v/>
          </cell>
          <cell r="J289">
            <v>1</v>
          </cell>
          <cell r="K289" t="str">
            <v>ШТ</v>
          </cell>
          <cell r="L289" t="str">
            <v/>
          </cell>
          <cell r="M289" t="str">
            <v>Старожиловский РЭС</v>
          </cell>
        </row>
        <row r="290">
          <cell r="F290" t="str">
            <v>77718</v>
          </cell>
          <cell r="G290" t="str">
            <v/>
          </cell>
          <cell r="H290" t="str">
            <v/>
          </cell>
          <cell r="I290" t="str">
            <v/>
          </cell>
          <cell r="J290">
            <v>1</v>
          </cell>
          <cell r="K290" t="str">
            <v>ШТ</v>
          </cell>
          <cell r="L290" t="str">
            <v/>
          </cell>
          <cell r="M290" t="str">
            <v>Старожиловский РЭС</v>
          </cell>
        </row>
        <row r="291">
          <cell r="F291" t="str">
            <v>77723</v>
          </cell>
          <cell r="G291" t="str">
            <v/>
          </cell>
          <cell r="H291" t="str">
            <v/>
          </cell>
          <cell r="I291" t="str">
            <v/>
          </cell>
          <cell r="J291">
            <v>1</v>
          </cell>
          <cell r="K291" t="str">
            <v>ШТ</v>
          </cell>
          <cell r="L291" t="str">
            <v/>
          </cell>
          <cell r="M291" t="str">
            <v>с.Захарово Захаровский р-н</v>
          </cell>
        </row>
        <row r="292">
          <cell r="F292" t="str">
            <v>140000039296</v>
          </cell>
          <cell r="G292" t="str">
            <v/>
          </cell>
          <cell r="H292" t="str">
            <v/>
          </cell>
          <cell r="I292" t="str">
            <v/>
          </cell>
          <cell r="J292">
            <v>1</v>
          </cell>
          <cell r="K292" t="str">
            <v>ШТ</v>
          </cell>
          <cell r="L292" t="str">
            <v/>
          </cell>
          <cell r="M292">
            <v>0</v>
          </cell>
        </row>
        <row r="293">
          <cell r="F293" t="str">
            <v>140000039298</v>
          </cell>
          <cell r="G293" t="str">
            <v/>
          </cell>
          <cell r="H293" t="str">
            <v/>
          </cell>
          <cell r="I293" t="str">
            <v/>
          </cell>
          <cell r="J293">
            <v>1</v>
          </cell>
          <cell r="K293" t="str">
            <v>ШТ</v>
          </cell>
          <cell r="L293" t="str">
            <v/>
          </cell>
          <cell r="M293">
            <v>0</v>
          </cell>
        </row>
        <row r="294">
          <cell r="F294" t="str">
            <v>140000039300</v>
          </cell>
          <cell r="G294" t="str">
            <v/>
          </cell>
          <cell r="H294" t="str">
            <v/>
          </cell>
          <cell r="I294" t="str">
            <v/>
          </cell>
          <cell r="J294">
            <v>1</v>
          </cell>
          <cell r="K294" t="str">
            <v>ШТ</v>
          </cell>
          <cell r="L294" t="str">
            <v/>
          </cell>
          <cell r="M294">
            <v>0</v>
          </cell>
        </row>
        <row r="295">
          <cell r="F295" t="str">
            <v>77726</v>
          </cell>
          <cell r="G295" t="str">
            <v/>
          </cell>
          <cell r="H295" t="str">
            <v/>
          </cell>
          <cell r="I295" t="str">
            <v/>
          </cell>
          <cell r="J295">
            <v>1</v>
          </cell>
          <cell r="K295" t="str">
            <v>ШТ</v>
          </cell>
          <cell r="L295" t="str">
            <v/>
          </cell>
          <cell r="M295">
            <v>0</v>
          </cell>
        </row>
        <row r="296">
          <cell r="F296" t="str">
            <v>77729</v>
          </cell>
          <cell r="G296" t="str">
            <v/>
          </cell>
          <cell r="H296" t="str">
            <v/>
          </cell>
          <cell r="I296" t="str">
            <v/>
          </cell>
          <cell r="J296">
            <v>1</v>
          </cell>
          <cell r="K296" t="str">
            <v>ШТ</v>
          </cell>
          <cell r="L296" t="str">
            <v/>
          </cell>
          <cell r="M296">
            <v>0</v>
          </cell>
        </row>
        <row r="297">
          <cell r="F297" t="str">
            <v>77733</v>
          </cell>
          <cell r="G297" t="str">
            <v/>
          </cell>
          <cell r="H297" t="str">
            <v/>
          </cell>
          <cell r="I297" t="str">
            <v/>
          </cell>
          <cell r="J297">
            <v>1</v>
          </cell>
          <cell r="K297" t="str">
            <v>ШТ</v>
          </cell>
          <cell r="L297" t="str">
            <v/>
          </cell>
          <cell r="M297">
            <v>0</v>
          </cell>
        </row>
        <row r="298">
          <cell r="F298" t="str">
            <v>77737</v>
          </cell>
          <cell r="G298" t="str">
            <v/>
          </cell>
          <cell r="H298" t="str">
            <v/>
          </cell>
          <cell r="I298" t="str">
            <v/>
          </cell>
          <cell r="J298">
            <v>1</v>
          </cell>
          <cell r="K298" t="str">
            <v>ШТ</v>
          </cell>
          <cell r="L298" t="str">
            <v/>
          </cell>
          <cell r="M298">
            <v>0</v>
          </cell>
        </row>
        <row r="299">
          <cell r="F299" t="str">
            <v>77743</v>
          </cell>
          <cell r="G299" t="str">
            <v/>
          </cell>
          <cell r="H299" t="str">
            <v/>
          </cell>
          <cell r="I299" t="str">
            <v/>
          </cell>
          <cell r="J299">
            <v>1</v>
          </cell>
          <cell r="K299" t="str">
            <v>ШТ</v>
          </cell>
          <cell r="L299" t="str">
            <v/>
          </cell>
          <cell r="M299">
            <v>0</v>
          </cell>
        </row>
        <row r="300">
          <cell r="F300" t="str">
            <v>77745</v>
          </cell>
          <cell r="G300" t="str">
            <v/>
          </cell>
          <cell r="H300" t="str">
            <v/>
          </cell>
          <cell r="I300" t="str">
            <v/>
          </cell>
          <cell r="J300">
            <v>1</v>
          </cell>
          <cell r="K300" t="str">
            <v>ШТ</v>
          </cell>
          <cell r="L300" t="str">
            <v/>
          </cell>
          <cell r="M300">
            <v>0</v>
          </cell>
        </row>
        <row r="301">
          <cell r="F301" t="str">
            <v>77750</v>
          </cell>
          <cell r="G301" t="str">
            <v/>
          </cell>
          <cell r="H301" t="str">
            <v/>
          </cell>
          <cell r="I301" t="str">
            <v/>
          </cell>
          <cell r="J301">
            <v>1</v>
          </cell>
          <cell r="K301" t="str">
            <v>ШТ</v>
          </cell>
          <cell r="L301" t="str">
            <v/>
          </cell>
          <cell r="M301">
            <v>0</v>
          </cell>
        </row>
        <row r="302">
          <cell r="F302" t="str">
            <v>140000039309</v>
          </cell>
          <cell r="G302" t="str">
            <v/>
          </cell>
          <cell r="H302" t="str">
            <v/>
          </cell>
          <cell r="I302" t="str">
            <v/>
          </cell>
          <cell r="J302">
            <v>1</v>
          </cell>
          <cell r="K302" t="str">
            <v>ШТ</v>
          </cell>
          <cell r="L302" t="str">
            <v/>
          </cell>
          <cell r="M302">
            <v>0</v>
          </cell>
        </row>
        <row r="303">
          <cell r="F303" t="str">
            <v>140000039319</v>
          </cell>
          <cell r="G303" t="str">
            <v/>
          </cell>
          <cell r="H303" t="str">
            <v/>
          </cell>
          <cell r="I303" t="str">
            <v/>
          </cell>
          <cell r="J303">
            <v>1</v>
          </cell>
          <cell r="K303" t="str">
            <v>ШТ</v>
          </cell>
          <cell r="L303" t="str">
            <v/>
          </cell>
          <cell r="M303" t="str">
            <v>Шиловский р-он</v>
          </cell>
        </row>
        <row r="304">
          <cell r="F304" t="str">
            <v>140000039321</v>
          </cell>
          <cell r="G304" t="str">
            <v/>
          </cell>
          <cell r="H304" t="str">
            <v/>
          </cell>
          <cell r="I304" t="str">
            <v/>
          </cell>
          <cell r="J304">
            <v>1</v>
          </cell>
          <cell r="K304" t="str">
            <v>ШТ</v>
          </cell>
          <cell r="L304" t="str">
            <v/>
          </cell>
          <cell r="M304">
            <v>0</v>
          </cell>
        </row>
        <row r="305">
          <cell r="F305" t="str">
            <v>140000039324</v>
          </cell>
          <cell r="G305" t="str">
            <v/>
          </cell>
          <cell r="H305" t="str">
            <v/>
          </cell>
          <cell r="I305" t="str">
            <v/>
          </cell>
          <cell r="J305">
            <v>1</v>
          </cell>
          <cell r="K305" t="str">
            <v>ШТ</v>
          </cell>
          <cell r="L305" t="str">
            <v/>
          </cell>
          <cell r="M305" t="str">
            <v>Новодеревенский р-н</v>
          </cell>
        </row>
        <row r="306">
          <cell r="F306" t="str">
            <v>140000039326</v>
          </cell>
          <cell r="G306" t="str">
            <v/>
          </cell>
          <cell r="H306" t="str">
            <v/>
          </cell>
          <cell r="I306" t="str">
            <v/>
          </cell>
          <cell r="J306">
            <v>1</v>
          </cell>
          <cell r="K306" t="str">
            <v>ШТ</v>
          </cell>
          <cell r="L306" t="str">
            <v/>
          </cell>
          <cell r="M306" t="str">
            <v>Новодеревенский р-н</v>
          </cell>
        </row>
        <row r="307">
          <cell r="F307" t="str">
            <v>140000039328</v>
          </cell>
          <cell r="G307" t="str">
            <v/>
          </cell>
          <cell r="H307" t="str">
            <v/>
          </cell>
          <cell r="I307" t="str">
            <v/>
          </cell>
          <cell r="J307">
            <v>1</v>
          </cell>
          <cell r="K307" t="str">
            <v>ШТ</v>
          </cell>
          <cell r="L307" t="str">
            <v/>
          </cell>
          <cell r="M307" t="str">
            <v>Кораблинский р-н</v>
          </cell>
        </row>
        <row r="308">
          <cell r="F308" t="str">
            <v>140000039330</v>
          </cell>
          <cell r="G308" t="str">
            <v/>
          </cell>
          <cell r="H308" t="str">
            <v/>
          </cell>
          <cell r="I308" t="str">
            <v/>
          </cell>
          <cell r="J308">
            <v>1</v>
          </cell>
          <cell r="K308" t="str">
            <v>ШТ</v>
          </cell>
          <cell r="L308" t="str">
            <v/>
          </cell>
          <cell r="M308" t="str">
            <v>Кораблинский р-н</v>
          </cell>
        </row>
        <row r="309">
          <cell r="F309" t="str">
            <v>140000039332</v>
          </cell>
          <cell r="G309" t="str">
            <v/>
          </cell>
          <cell r="H309" t="str">
            <v/>
          </cell>
          <cell r="I309" t="str">
            <v/>
          </cell>
          <cell r="J309">
            <v>1</v>
          </cell>
          <cell r="K309" t="str">
            <v>ШТ</v>
          </cell>
          <cell r="L309" t="str">
            <v/>
          </cell>
          <cell r="M309" t="str">
            <v>Кораблинский р-н</v>
          </cell>
        </row>
        <row r="310">
          <cell r="F310" t="str">
            <v>140000039346</v>
          </cell>
          <cell r="G310" t="str">
            <v>1817</v>
          </cell>
          <cell r="H310" t="str">
            <v/>
          </cell>
          <cell r="I310" t="str">
            <v/>
          </cell>
          <cell r="J310">
            <v>1</v>
          </cell>
          <cell r="K310" t="str">
            <v>ШТ</v>
          </cell>
          <cell r="L310" t="str">
            <v/>
          </cell>
          <cell r="M310" t="str">
            <v>Скопиниский район</v>
          </cell>
        </row>
        <row r="311">
          <cell r="F311" t="str">
            <v>140000039383</v>
          </cell>
          <cell r="G311" t="str">
            <v/>
          </cell>
          <cell r="H311" t="str">
            <v/>
          </cell>
          <cell r="I311" t="str">
            <v/>
          </cell>
          <cell r="J311">
            <v>1</v>
          </cell>
          <cell r="K311" t="str">
            <v>ШТ</v>
          </cell>
          <cell r="L311" t="str">
            <v/>
          </cell>
          <cell r="M311">
            <v>0</v>
          </cell>
        </row>
        <row r="312">
          <cell r="F312" t="str">
            <v>77756</v>
          </cell>
          <cell r="G312" t="str">
            <v/>
          </cell>
          <cell r="H312" t="str">
            <v/>
          </cell>
          <cell r="I312" t="str">
            <v/>
          </cell>
          <cell r="J312">
            <v>1</v>
          </cell>
          <cell r="K312" t="str">
            <v>ШТ</v>
          </cell>
          <cell r="L312" t="str">
            <v/>
          </cell>
          <cell r="M312">
            <v>0</v>
          </cell>
        </row>
        <row r="313">
          <cell r="F313" t="str">
            <v>77761</v>
          </cell>
          <cell r="G313" t="str">
            <v/>
          </cell>
          <cell r="H313" t="str">
            <v/>
          </cell>
          <cell r="I313" t="str">
            <v/>
          </cell>
          <cell r="J313">
            <v>1</v>
          </cell>
          <cell r="K313" t="str">
            <v>ШТ</v>
          </cell>
          <cell r="L313" t="str">
            <v/>
          </cell>
          <cell r="M313">
            <v>0</v>
          </cell>
        </row>
        <row r="314">
          <cell r="F314" t="str">
            <v>77764</v>
          </cell>
          <cell r="G314" t="str">
            <v/>
          </cell>
          <cell r="H314" t="str">
            <v/>
          </cell>
          <cell r="I314" t="str">
            <v/>
          </cell>
          <cell r="J314">
            <v>1</v>
          </cell>
          <cell r="K314" t="str">
            <v>ШТ</v>
          </cell>
          <cell r="L314" t="str">
            <v/>
          </cell>
          <cell r="M314" t="str">
            <v>Старожиловский РЭС</v>
          </cell>
        </row>
        <row r="315">
          <cell r="F315" t="str">
            <v>77768</v>
          </cell>
          <cell r="G315" t="str">
            <v/>
          </cell>
          <cell r="H315" t="str">
            <v/>
          </cell>
          <cell r="I315" t="str">
            <v/>
          </cell>
          <cell r="J315">
            <v>1</v>
          </cell>
          <cell r="K315" t="str">
            <v>ШТ</v>
          </cell>
          <cell r="L315" t="str">
            <v/>
          </cell>
          <cell r="M315">
            <v>0</v>
          </cell>
        </row>
        <row r="316">
          <cell r="F316" t="str">
            <v>77771</v>
          </cell>
          <cell r="G316" t="str">
            <v/>
          </cell>
          <cell r="H316" t="str">
            <v/>
          </cell>
          <cell r="I316" t="str">
            <v/>
          </cell>
          <cell r="J316">
            <v>1</v>
          </cell>
          <cell r="K316" t="str">
            <v>ШТ</v>
          </cell>
          <cell r="L316" t="str">
            <v/>
          </cell>
          <cell r="M316">
            <v>0</v>
          </cell>
        </row>
        <row r="317">
          <cell r="F317" t="str">
            <v>77775</v>
          </cell>
          <cell r="G317" t="str">
            <v/>
          </cell>
          <cell r="H317" t="str">
            <v/>
          </cell>
          <cell r="I317" t="str">
            <v/>
          </cell>
          <cell r="J317">
            <v>1</v>
          </cell>
          <cell r="K317" t="str">
            <v>ШТ</v>
          </cell>
          <cell r="L317" t="str">
            <v/>
          </cell>
          <cell r="M317">
            <v>0</v>
          </cell>
        </row>
        <row r="318">
          <cell r="F318" t="str">
            <v>140000039394</v>
          </cell>
          <cell r="G318" t="str">
            <v/>
          </cell>
          <cell r="H318" t="str">
            <v/>
          </cell>
          <cell r="I318" t="str">
            <v/>
          </cell>
          <cell r="J318">
            <v>1</v>
          </cell>
          <cell r="K318" t="str">
            <v>ШТ</v>
          </cell>
          <cell r="L318" t="str">
            <v/>
          </cell>
          <cell r="M318">
            <v>0</v>
          </cell>
        </row>
        <row r="319">
          <cell r="F319" t="str">
            <v>140000039403</v>
          </cell>
          <cell r="G319" t="str">
            <v/>
          </cell>
          <cell r="H319" t="str">
            <v/>
          </cell>
          <cell r="I319" t="str">
            <v/>
          </cell>
          <cell r="J319">
            <v>1</v>
          </cell>
          <cell r="K319" t="str">
            <v>ШТ</v>
          </cell>
          <cell r="L319" t="str">
            <v/>
          </cell>
          <cell r="M319" t="str">
            <v>с.Давыдово</v>
          </cell>
        </row>
        <row r="320">
          <cell r="F320" t="str">
            <v>140000039405</v>
          </cell>
          <cell r="G320" t="str">
            <v/>
          </cell>
          <cell r="H320" t="str">
            <v/>
          </cell>
          <cell r="I320" t="str">
            <v/>
          </cell>
          <cell r="J320">
            <v>1</v>
          </cell>
          <cell r="K320" t="str">
            <v>ШТ</v>
          </cell>
          <cell r="L320" t="str">
            <v/>
          </cell>
          <cell r="M320">
            <v>0</v>
          </cell>
        </row>
        <row r="321">
          <cell r="F321" t="str">
            <v>140000039407</v>
          </cell>
          <cell r="G321" t="str">
            <v/>
          </cell>
          <cell r="H321" t="str">
            <v/>
          </cell>
          <cell r="I321" t="str">
            <v/>
          </cell>
          <cell r="J321">
            <v>1</v>
          </cell>
          <cell r="K321" t="str">
            <v>ШТ</v>
          </cell>
          <cell r="L321" t="str">
            <v/>
          </cell>
          <cell r="M321" t="str">
            <v>Шиловский р-он</v>
          </cell>
        </row>
        <row r="322">
          <cell r="F322" t="str">
            <v>140000039410</v>
          </cell>
          <cell r="G322" t="str">
            <v/>
          </cell>
          <cell r="H322" t="str">
            <v/>
          </cell>
          <cell r="I322" t="str">
            <v/>
          </cell>
          <cell r="J322">
            <v>1</v>
          </cell>
          <cell r="K322" t="str">
            <v>ШТ</v>
          </cell>
          <cell r="L322" t="str">
            <v/>
          </cell>
          <cell r="M322">
            <v>0</v>
          </cell>
        </row>
        <row r="323">
          <cell r="F323" t="str">
            <v>140000039415</v>
          </cell>
          <cell r="G323" t="str">
            <v/>
          </cell>
          <cell r="H323" t="str">
            <v/>
          </cell>
          <cell r="I323" t="str">
            <v/>
          </cell>
          <cell r="J323">
            <v>1</v>
          </cell>
          <cell r="K323" t="str">
            <v>ШТ</v>
          </cell>
          <cell r="L323" t="str">
            <v/>
          </cell>
          <cell r="M323">
            <v>0</v>
          </cell>
        </row>
        <row r="324">
          <cell r="F324" t="str">
            <v>140000039417</v>
          </cell>
          <cell r="G324" t="str">
            <v/>
          </cell>
          <cell r="H324" t="str">
            <v/>
          </cell>
          <cell r="I324" t="str">
            <v/>
          </cell>
          <cell r="J324">
            <v>1</v>
          </cell>
          <cell r="K324" t="str">
            <v>ШТ</v>
          </cell>
          <cell r="L324" t="str">
            <v/>
          </cell>
          <cell r="M324">
            <v>0</v>
          </cell>
        </row>
        <row r="325">
          <cell r="F325" t="str">
            <v>140000039420</v>
          </cell>
          <cell r="G325" t="str">
            <v/>
          </cell>
          <cell r="H325" t="str">
            <v/>
          </cell>
          <cell r="I325" t="str">
            <v/>
          </cell>
          <cell r="J325">
            <v>1</v>
          </cell>
          <cell r="K325" t="str">
            <v>ШТ</v>
          </cell>
          <cell r="L325" t="str">
            <v/>
          </cell>
          <cell r="M325">
            <v>0</v>
          </cell>
        </row>
        <row r="326">
          <cell r="F326" t="str">
            <v>140000039429</v>
          </cell>
          <cell r="G326" t="str">
            <v/>
          </cell>
          <cell r="H326" t="str">
            <v/>
          </cell>
          <cell r="I326" t="str">
            <v/>
          </cell>
          <cell r="J326">
            <v>1</v>
          </cell>
          <cell r="K326" t="str">
            <v>ШТ</v>
          </cell>
          <cell r="L326" t="str">
            <v/>
          </cell>
          <cell r="M326" t="str">
            <v>Сасовский район</v>
          </cell>
        </row>
        <row r="327">
          <cell r="F327" t="str">
            <v>140000039459</v>
          </cell>
          <cell r="G327" t="str">
            <v/>
          </cell>
          <cell r="H327" t="str">
            <v/>
          </cell>
          <cell r="I327" t="str">
            <v/>
          </cell>
          <cell r="J327">
            <v>1</v>
          </cell>
          <cell r="K327" t="str">
            <v>ШТ</v>
          </cell>
          <cell r="L327" t="str">
            <v/>
          </cell>
          <cell r="M327">
            <v>0</v>
          </cell>
        </row>
        <row r="328">
          <cell r="F328" t="str">
            <v>140000039476</v>
          </cell>
          <cell r="G328" t="str">
            <v/>
          </cell>
          <cell r="H328" t="str">
            <v/>
          </cell>
          <cell r="I328" t="str">
            <v/>
          </cell>
          <cell r="J328">
            <v>1</v>
          </cell>
          <cell r="K328" t="str">
            <v>ШТ</v>
          </cell>
          <cell r="L328" t="str">
            <v/>
          </cell>
          <cell r="M328" t="str">
            <v>с.Малахово</v>
          </cell>
        </row>
        <row r="329">
          <cell r="F329" t="str">
            <v>77799</v>
          </cell>
          <cell r="G329" t="str">
            <v/>
          </cell>
          <cell r="H329" t="str">
            <v/>
          </cell>
          <cell r="I329" t="str">
            <v/>
          </cell>
          <cell r="J329">
            <v>1</v>
          </cell>
          <cell r="K329" t="str">
            <v>ШТ</v>
          </cell>
          <cell r="L329" t="str">
            <v/>
          </cell>
          <cell r="M329">
            <v>0</v>
          </cell>
        </row>
        <row r="330">
          <cell r="F330" t="str">
            <v>77804</v>
          </cell>
          <cell r="G330" t="str">
            <v/>
          </cell>
          <cell r="H330" t="str">
            <v/>
          </cell>
          <cell r="I330" t="str">
            <v/>
          </cell>
          <cell r="J330">
            <v>1</v>
          </cell>
          <cell r="K330" t="str">
            <v>ШТ</v>
          </cell>
          <cell r="L330" t="str">
            <v/>
          </cell>
          <cell r="M330">
            <v>0</v>
          </cell>
        </row>
        <row r="331">
          <cell r="F331" t="str">
            <v>140000039487</v>
          </cell>
          <cell r="G331" t="str">
            <v/>
          </cell>
          <cell r="H331" t="str">
            <v/>
          </cell>
          <cell r="I331" t="str">
            <v/>
          </cell>
          <cell r="J331">
            <v>1</v>
          </cell>
          <cell r="K331" t="str">
            <v>ШТ</v>
          </cell>
          <cell r="L331" t="str">
            <v/>
          </cell>
          <cell r="M331">
            <v>0</v>
          </cell>
        </row>
        <row r="332">
          <cell r="F332" t="str">
            <v>140000039494</v>
          </cell>
          <cell r="G332" t="str">
            <v/>
          </cell>
          <cell r="H332" t="str">
            <v/>
          </cell>
          <cell r="I332" t="str">
            <v/>
          </cell>
          <cell r="J332">
            <v>1</v>
          </cell>
          <cell r="K332" t="str">
            <v>ШТ</v>
          </cell>
          <cell r="L332" t="str">
            <v/>
          </cell>
          <cell r="M332" t="str">
            <v>д.Малиновка</v>
          </cell>
        </row>
        <row r="333">
          <cell r="F333" t="str">
            <v>140000039497</v>
          </cell>
          <cell r="G333" t="str">
            <v/>
          </cell>
          <cell r="H333" t="str">
            <v/>
          </cell>
          <cell r="I333" t="str">
            <v/>
          </cell>
          <cell r="J333">
            <v>1</v>
          </cell>
          <cell r="K333" t="str">
            <v>ШТ</v>
          </cell>
          <cell r="L333" t="str">
            <v/>
          </cell>
          <cell r="M333">
            <v>0</v>
          </cell>
        </row>
        <row r="334">
          <cell r="F334" t="str">
            <v>140000039514</v>
          </cell>
          <cell r="G334" t="str">
            <v>29874</v>
          </cell>
          <cell r="H334" t="str">
            <v/>
          </cell>
          <cell r="I334" t="str">
            <v/>
          </cell>
          <cell r="J334">
            <v>1</v>
          </cell>
          <cell r="K334" t="str">
            <v>ШТ</v>
          </cell>
          <cell r="L334" t="str">
            <v/>
          </cell>
          <cell r="M334">
            <v>0</v>
          </cell>
        </row>
        <row r="335">
          <cell r="F335" t="str">
            <v>140000039737</v>
          </cell>
          <cell r="G335" t="str">
            <v/>
          </cell>
          <cell r="H335" t="str">
            <v/>
          </cell>
          <cell r="I335" t="str">
            <v/>
          </cell>
          <cell r="J335">
            <v>1</v>
          </cell>
          <cell r="K335" t="str">
            <v>ШТ</v>
          </cell>
          <cell r="L335" t="str">
            <v/>
          </cell>
          <cell r="M335" t="str">
            <v>Шиловский р-он</v>
          </cell>
        </row>
        <row r="336">
          <cell r="F336" t="str">
            <v>140000039745</v>
          </cell>
          <cell r="G336" t="str">
            <v/>
          </cell>
          <cell r="H336" t="str">
            <v/>
          </cell>
          <cell r="I336" t="str">
            <v/>
          </cell>
          <cell r="J336">
            <v>1</v>
          </cell>
          <cell r="K336" t="str">
            <v>ШТ</v>
          </cell>
          <cell r="L336" t="str">
            <v/>
          </cell>
          <cell r="M336">
            <v>0</v>
          </cell>
        </row>
        <row r="337">
          <cell r="F337" t="str">
            <v>140000039747</v>
          </cell>
          <cell r="G337" t="str">
            <v/>
          </cell>
          <cell r="H337" t="str">
            <v/>
          </cell>
          <cell r="I337" t="str">
            <v/>
          </cell>
          <cell r="J337">
            <v>1</v>
          </cell>
          <cell r="K337" t="str">
            <v>ШТ</v>
          </cell>
          <cell r="L337" t="str">
            <v/>
          </cell>
          <cell r="M337">
            <v>0</v>
          </cell>
        </row>
        <row r="338">
          <cell r="F338" t="str">
            <v>140000039750</v>
          </cell>
          <cell r="G338" t="str">
            <v/>
          </cell>
          <cell r="H338" t="str">
            <v/>
          </cell>
          <cell r="I338" t="str">
            <v/>
          </cell>
          <cell r="J338">
            <v>1</v>
          </cell>
          <cell r="K338" t="str">
            <v>ШТ</v>
          </cell>
          <cell r="L338" t="str">
            <v/>
          </cell>
          <cell r="M338">
            <v>0</v>
          </cell>
        </row>
        <row r="339">
          <cell r="F339" t="str">
            <v>140000039753</v>
          </cell>
          <cell r="G339" t="str">
            <v/>
          </cell>
          <cell r="H339" t="str">
            <v/>
          </cell>
          <cell r="I339" t="str">
            <v/>
          </cell>
          <cell r="J339">
            <v>1</v>
          </cell>
          <cell r="K339" t="str">
            <v>ШТ</v>
          </cell>
          <cell r="L339" t="str">
            <v/>
          </cell>
          <cell r="M339">
            <v>0</v>
          </cell>
        </row>
        <row r="340">
          <cell r="F340" t="str">
            <v>140000039756</v>
          </cell>
          <cell r="G340" t="str">
            <v/>
          </cell>
          <cell r="H340" t="str">
            <v/>
          </cell>
          <cell r="I340" t="str">
            <v/>
          </cell>
          <cell r="J340">
            <v>1</v>
          </cell>
          <cell r="K340" t="str">
            <v>ШТ</v>
          </cell>
          <cell r="L340" t="str">
            <v/>
          </cell>
          <cell r="M340" t="str">
            <v>Шиловский р-он</v>
          </cell>
        </row>
        <row r="341">
          <cell r="F341" t="str">
            <v>77872</v>
          </cell>
          <cell r="G341" t="str">
            <v/>
          </cell>
          <cell r="H341" t="str">
            <v/>
          </cell>
          <cell r="I341" t="str">
            <v/>
          </cell>
          <cell r="J341">
            <v>1</v>
          </cell>
          <cell r="K341" t="str">
            <v>ШТ</v>
          </cell>
          <cell r="L341" t="str">
            <v/>
          </cell>
          <cell r="M341" t="str">
            <v>с.Щетиновка Михайловский р-н</v>
          </cell>
        </row>
        <row r="342">
          <cell r="F342" t="str">
            <v>140000039768</v>
          </cell>
          <cell r="G342" t="str">
            <v/>
          </cell>
          <cell r="H342" t="str">
            <v/>
          </cell>
          <cell r="I342" t="str">
            <v/>
          </cell>
          <cell r="J342">
            <v>1</v>
          </cell>
          <cell r="K342" t="str">
            <v>ШТ</v>
          </cell>
          <cell r="L342" t="str">
            <v/>
          </cell>
          <cell r="M342">
            <v>0</v>
          </cell>
        </row>
        <row r="343">
          <cell r="F343" t="str">
            <v>77877</v>
          </cell>
          <cell r="G343" t="str">
            <v/>
          </cell>
          <cell r="H343" t="str">
            <v/>
          </cell>
          <cell r="I343" t="str">
            <v/>
          </cell>
          <cell r="J343">
            <v>1</v>
          </cell>
          <cell r="K343" t="str">
            <v>ШТ</v>
          </cell>
          <cell r="L343" t="str">
            <v/>
          </cell>
          <cell r="M343">
            <v>0</v>
          </cell>
        </row>
        <row r="344">
          <cell r="F344" t="str">
            <v>77880</v>
          </cell>
          <cell r="G344" t="str">
            <v/>
          </cell>
          <cell r="H344" t="str">
            <v/>
          </cell>
          <cell r="I344" t="str">
            <v/>
          </cell>
          <cell r="J344">
            <v>1</v>
          </cell>
          <cell r="K344" t="str">
            <v>ШТ</v>
          </cell>
          <cell r="L344" t="str">
            <v/>
          </cell>
          <cell r="M344">
            <v>0</v>
          </cell>
        </row>
        <row r="345">
          <cell r="F345" t="str">
            <v>77883</v>
          </cell>
          <cell r="G345" t="str">
            <v/>
          </cell>
          <cell r="H345" t="str">
            <v/>
          </cell>
          <cell r="I345" t="str">
            <v/>
          </cell>
          <cell r="J345">
            <v>1</v>
          </cell>
          <cell r="K345" t="str">
            <v>ШТ</v>
          </cell>
          <cell r="L345" t="str">
            <v/>
          </cell>
          <cell r="M345">
            <v>0</v>
          </cell>
        </row>
        <row r="346">
          <cell r="F346" t="str">
            <v/>
          </cell>
          <cell r="G346" t="str">
            <v/>
          </cell>
          <cell r="H346" t="str">
            <v/>
          </cell>
          <cell r="I346" t="str">
            <v/>
          </cell>
          <cell r="K346" t="str">
            <v/>
          </cell>
          <cell r="L346" t="str">
            <v/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323"/>
  <sheetViews>
    <sheetView tabSelected="1" workbookViewId="0">
      <pane ySplit="1" topLeftCell="A38" activePane="bottomLeft" state="frozen"/>
      <selection activeCell="C1" sqref="C1"/>
      <selection pane="bottomLeft" activeCell="F18" sqref="F18"/>
    </sheetView>
  </sheetViews>
  <sheetFormatPr defaultColWidth="11.42578125" defaultRowHeight="12.75" x14ac:dyDescent="0.2"/>
  <cols>
    <col min="1" max="1" width="11.42578125" style="2"/>
    <col min="2" max="2" width="45.42578125" style="2" customWidth="1"/>
    <col min="3" max="3" width="13.7109375" style="2" customWidth="1"/>
    <col min="4" max="4" width="10.7109375" style="2" customWidth="1"/>
    <col min="5" max="5" width="6.42578125" style="2" customWidth="1"/>
    <col min="6" max="6" width="27" style="4" customWidth="1"/>
    <col min="7" max="7" width="17.85546875" style="2" customWidth="1"/>
    <col min="8" max="8" width="9.7109375" style="2" customWidth="1"/>
    <col min="9" max="9" width="13.7109375" style="2" customWidth="1"/>
    <col min="10" max="10" width="8.5703125" style="2" customWidth="1"/>
    <col min="11" max="11" width="11.7109375" style="2" customWidth="1"/>
    <col min="12" max="12" width="8.7109375" style="2" customWidth="1"/>
    <col min="13" max="13" width="7.7109375" style="2" customWidth="1"/>
    <col min="14" max="14" width="3.7109375" style="2" customWidth="1"/>
    <col min="15" max="15" width="4.7109375" style="2" customWidth="1"/>
    <col min="16" max="17" width="7.7109375" style="2" customWidth="1"/>
    <col min="18" max="18" width="8.7109375" style="2" customWidth="1"/>
    <col min="19" max="19" width="11.7109375" style="2" customWidth="1"/>
    <col min="20" max="20" width="20.7109375" style="2" customWidth="1"/>
    <col min="21" max="21" width="17.7109375" style="2" customWidth="1"/>
    <col min="22" max="22" width="11.7109375" style="2" customWidth="1"/>
    <col min="23" max="24" width="10.7109375" style="2" customWidth="1"/>
    <col min="25" max="25" width="7.7109375" style="2" customWidth="1"/>
    <col min="26" max="26" width="6.7109375" style="2" customWidth="1"/>
    <col min="27" max="29" width="7.7109375" style="2" customWidth="1"/>
    <col min="30" max="30" width="8.7109375" style="2" customWidth="1"/>
    <col min="31" max="31" width="11.7109375" style="2" customWidth="1"/>
    <col min="32" max="32" width="20.7109375" style="2" customWidth="1"/>
    <col min="33" max="33" width="17.7109375" style="2" customWidth="1"/>
    <col min="34" max="35" width="13.7109375" style="2" customWidth="1"/>
    <col min="36" max="36" width="9.7109375" style="2" customWidth="1"/>
    <col min="37" max="37" width="8.7109375" style="2" customWidth="1"/>
    <col min="38" max="41" width="9.7109375" style="2" customWidth="1"/>
    <col min="42" max="42" width="10.7109375" style="2" customWidth="1"/>
    <col min="43" max="43" width="14.7109375" style="2" customWidth="1"/>
    <col min="44" max="45" width="11.7109375" style="2" customWidth="1"/>
    <col min="46" max="46" width="10.7109375" style="2" customWidth="1"/>
    <col min="47" max="47" width="8.7109375" style="2" customWidth="1"/>
    <col min="48" max="52" width="10.7109375" style="2" customWidth="1"/>
    <col min="53" max="53" width="13.7109375" style="2" customWidth="1"/>
    <col min="54" max="54" width="12.7109375" style="2" customWidth="1"/>
    <col min="55" max="55" width="11.7109375" style="2" customWidth="1"/>
    <col min="56" max="56" width="7.7109375" style="2" customWidth="1"/>
    <col min="57" max="57" width="10.7109375" style="2" customWidth="1"/>
    <col min="58" max="58" width="9.7109375" style="2" customWidth="1"/>
    <col min="59" max="59" width="26.7109375" style="2" customWidth="1"/>
    <col min="60" max="63" width="7.7109375" style="2" customWidth="1"/>
    <col min="64" max="65" width="8.7109375" style="2" customWidth="1"/>
    <col min="66" max="66" width="7.7109375" style="2" customWidth="1"/>
    <col min="67" max="67" width="10.7109375" style="2" customWidth="1"/>
    <col min="68" max="68" width="7.7109375" style="2" customWidth="1"/>
    <col min="69" max="69" width="8.7109375" style="2" customWidth="1"/>
    <col min="70" max="70" width="10.7109375" style="2" customWidth="1"/>
    <col min="71" max="71" width="8.7109375" style="2" customWidth="1"/>
    <col min="72" max="72" width="14.7109375" style="2" customWidth="1"/>
    <col min="73" max="73" width="31.7109375" style="2" customWidth="1"/>
    <col min="74" max="74" width="11.7109375" style="2" customWidth="1"/>
    <col min="75" max="75" width="94.7109375" style="2" customWidth="1"/>
    <col min="76" max="76" width="10.7109375" style="2" customWidth="1"/>
    <col min="77" max="77" width="12.7109375" style="2" customWidth="1"/>
    <col min="78" max="78" width="9.7109375" style="2" customWidth="1"/>
    <col min="79" max="79" width="10.7109375" style="2" customWidth="1"/>
    <col min="80" max="80" width="8.7109375" style="2" customWidth="1"/>
    <col min="81" max="81" width="10.7109375" style="2" customWidth="1"/>
    <col min="82" max="82" width="5.7109375" style="2" customWidth="1"/>
    <col min="83" max="83" width="4.7109375" style="2" customWidth="1"/>
    <col min="84" max="84" width="6.7109375" style="2" customWidth="1"/>
    <col min="85" max="85" width="5.7109375" style="2" customWidth="1"/>
    <col min="86" max="86" width="4.7109375" style="2" customWidth="1"/>
    <col min="87" max="87" width="7.7109375" style="2" customWidth="1"/>
    <col min="88" max="88" width="15.7109375" style="2" customWidth="1"/>
    <col min="89" max="89" width="9.7109375" style="2" customWidth="1"/>
    <col min="90" max="229" width="11.42578125" style="2"/>
    <col min="230" max="230" width="6.7109375" style="2" customWidth="1"/>
    <col min="231" max="231" width="14.7109375" style="2" customWidth="1"/>
    <col min="232" max="232" width="3.7109375" style="2" customWidth="1"/>
    <col min="233" max="233" width="9.7109375" style="2" customWidth="1"/>
    <col min="234" max="234" width="88.7109375" style="2" customWidth="1"/>
    <col min="235" max="235" width="13.7109375" style="2" customWidth="1"/>
    <col min="236" max="236" width="11.7109375" style="2" customWidth="1"/>
    <col min="237" max="238" width="5.7109375" style="2" customWidth="1"/>
    <col min="239" max="239" width="10.7109375" style="2" customWidth="1"/>
    <col min="240" max="240" width="3.7109375" style="2" customWidth="1"/>
    <col min="241" max="241" width="6.7109375" style="2" customWidth="1"/>
    <col min="242" max="242" width="11.7109375" style="2" customWidth="1"/>
    <col min="243" max="243" width="2.7109375" style="2" customWidth="1"/>
    <col min="244" max="244" width="12.7109375" style="2" customWidth="1"/>
    <col min="245" max="245" width="9.7109375" style="2" customWidth="1"/>
    <col min="246" max="246" width="6.7109375" style="2" customWidth="1"/>
    <col min="247" max="247" width="10.7109375" style="2" customWidth="1"/>
    <col min="248" max="249" width="7.7109375" style="2" customWidth="1"/>
    <col min="250" max="250" width="10.7109375" style="2" customWidth="1"/>
    <col min="251" max="251" width="30.7109375" style="2" customWidth="1"/>
    <col min="252" max="253" width="5.7109375" style="2" customWidth="1"/>
    <col min="254" max="254" width="4.7109375" style="2" customWidth="1"/>
    <col min="255" max="255" width="9.7109375" style="2" customWidth="1"/>
    <col min="256" max="257" width="10.7109375" style="2" customWidth="1"/>
    <col min="258" max="258" width="4.7109375" style="2" customWidth="1"/>
    <col min="259" max="259" width="8.7109375" style="2" customWidth="1"/>
    <col min="260" max="260" width="14.7109375" style="2" customWidth="1"/>
    <col min="261" max="261" width="6.7109375" style="2" customWidth="1"/>
    <col min="262" max="262" width="9.7109375" style="2" customWidth="1"/>
    <col min="263" max="263" width="3.7109375" style="2" customWidth="1"/>
    <col min="264" max="264" width="9.7109375" style="2" customWidth="1"/>
    <col min="265" max="265" width="13.7109375" style="2" customWidth="1"/>
    <col min="266" max="266" width="5.7109375" style="2" customWidth="1"/>
    <col min="267" max="267" width="11.7109375" style="2" customWidth="1"/>
    <col min="268" max="268" width="8.7109375" style="2" customWidth="1"/>
    <col min="269" max="269" width="7.7109375" style="2" customWidth="1"/>
    <col min="270" max="270" width="3.7109375" style="2" customWidth="1"/>
    <col min="271" max="271" width="4.7109375" style="2" customWidth="1"/>
    <col min="272" max="273" width="7.7109375" style="2" customWidth="1"/>
    <col min="274" max="274" width="8.7109375" style="2" customWidth="1"/>
    <col min="275" max="275" width="11.7109375" style="2" customWidth="1"/>
    <col min="276" max="276" width="20.7109375" style="2" customWidth="1"/>
    <col min="277" max="277" width="17.7109375" style="2" customWidth="1"/>
    <col min="278" max="278" width="11.7109375" style="2" customWidth="1"/>
    <col min="279" max="280" width="10.7109375" style="2" customWidth="1"/>
    <col min="281" max="281" width="7.7109375" style="2" customWidth="1"/>
    <col min="282" max="282" width="6.7109375" style="2" customWidth="1"/>
    <col min="283" max="285" width="7.7109375" style="2" customWidth="1"/>
    <col min="286" max="286" width="8.7109375" style="2" customWidth="1"/>
    <col min="287" max="287" width="11.7109375" style="2" customWidth="1"/>
    <col min="288" max="288" width="20.7109375" style="2" customWidth="1"/>
    <col min="289" max="289" width="17.7109375" style="2" customWidth="1"/>
    <col min="290" max="291" width="13.7109375" style="2" customWidth="1"/>
    <col min="292" max="292" width="9.7109375" style="2" customWidth="1"/>
    <col min="293" max="293" width="8.7109375" style="2" customWidth="1"/>
    <col min="294" max="297" width="9.7109375" style="2" customWidth="1"/>
    <col min="298" max="298" width="10.7109375" style="2" customWidth="1"/>
    <col min="299" max="299" width="14.7109375" style="2" customWidth="1"/>
    <col min="300" max="301" width="11.7109375" style="2" customWidth="1"/>
    <col min="302" max="302" width="10.7109375" style="2" customWidth="1"/>
    <col min="303" max="303" width="8.7109375" style="2" customWidth="1"/>
    <col min="304" max="308" width="10.7109375" style="2" customWidth="1"/>
    <col min="309" max="309" width="13.7109375" style="2" customWidth="1"/>
    <col min="310" max="310" width="12.7109375" style="2" customWidth="1"/>
    <col min="311" max="311" width="11.7109375" style="2" customWidth="1"/>
    <col min="312" max="312" width="7.7109375" style="2" customWidth="1"/>
    <col min="313" max="313" width="10.7109375" style="2" customWidth="1"/>
    <col min="314" max="314" width="9.7109375" style="2" customWidth="1"/>
    <col min="315" max="315" width="26.7109375" style="2" customWidth="1"/>
    <col min="316" max="319" width="7.7109375" style="2" customWidth="1"/>
    <col min="320" max="321" width="8.7109375" style="2" customWidth="1"/>
    <col min="322" max="322" width="7.7109375" style="2" customWidth="1"/>
    <col min="323" max="323" width="10.7109375" style="2" customWidth="1"/>
    <col min="324" max="324" width="7.7109375" style="2" customWidth="1"/>
    <col min="325" max="325" width="8.7109375" style="2" customWidth="1"/>
    <col min="326" max="326" width="10.7109375" style="2" customWidth="1"/>
    <col min="327" max="327" width="8.7109375" style="2" customWidth="1"/>
    <col min="328" max="328" width="14.7109375" style="2" customWidth="1"/>
    <col min="329" max="329" width="31.7109375" style="2" customWidth="1"/>
    <col min="330" max="330" width="11.7109375" style="2" customWidth="1"/>
    <col min="331" max="331" width="94.7109375" style="2" customWidth="1"/>
    <col min="332" max="332" width="10.7109375" style="2" customWidth="1"/>
    <col min="333" max="333" width="12.7109375" style="2" customWidth="1"/>
    <col min="334" max="334" width="9.7109375" style="2" customWidth="1"/>
    <col min="335" max="335" width="10.7109375" style="2" customWidth="1"/>
    <col min="336" max="336" width="8.7109375" style="2" customWidth="1"/>
    <col min="337" max="337" width="10.7109375" style="2" customWidth="1"/>
    <col min="338" max="338" width="5.7109375" style="2" customWidth="1"/>
    <col min="339" max="339" width="4.7109375" style="2" customWidth="1"/>
    <col min="340" max="340" width="6.7109375" style="2" customWidth="1"/>
    <col min="341" max="341" width="5.7109375" style="2" customWidth="1"/>
    <col min="342" max="342" width="4.7109375" style="2" customWidth="1"/>
    <col min="343" max="343" width="7.7109375" style="2" customWidth="1"/>
    <col min="344" max="344" width="15.7109375" style="2" customWidth="1"/>
    <col min="345" max="345" width="9.7109375" style="2" customWidth="1"/>
    <col min="346" max="485" width="11.42578125" style="2"/>
    <col min="486" max="486" width="6.7109375" style="2" customWidth="1"/>
    <col min="487" max="487" width="14.7109375" style="2" customWidth="1"/>
    <col min="488" max="488" width="3.7109375" style="2" customWidth="1"/>
    <col min="489" max="489" width="9.7109375" style="2" customWidth="1"/>
    <col min="490" max="490" width="88.7109375" style="2" customWidth="1"/>
    <col min="491" max="491" width="13.7109375" style="2" customWidth="1"/>
    <col min="492" max="492" width="11.7109375" style="2" customWidth="1"/>
    <col min="493" max="494" width="5.7109375" style="2" customWidth="1"/>
    <col min="495" max="495" width="10.7109375" style="2" customWidth="1"/>
    <col min="496" max="496" width="3.7109375" style="2" customWidth="1"/>
    <col min="497" max="497" width="6.7109375" style="2" customWidth="1"/>
    <col min="498" max="498" width="11.7109375" style="2" customWidth="1"/>
    <col min="499" max="499" width="2.7109375" style="2" customWidth="1"/>
    <col min="500" max="500" width="12.7109375" style="2" customWidth="1"/>
    <col min="501" max="501" width="9.7109375" style="2" customWidth="1"/>
    <col min="502" max="502" width="6.7109375" style="2" customWidth="1"/>
    <col min="503" max="503" width="10.7109375" style="2" customWidth="1"/>
    <col min="504" max="505" width="7.7109375" style="2" customWidth="1"/>
    <col min="506" max="506" width="10.7109375" style="2" customWidth="1"/>
    <col min="507" max="507" width="30.7109375" style="2" customWidth="1"/>
    <col min="508" max="509" width="5.7109375" style="2" customWidth="1"/>
    <col min="510" max="510" width="4.7109375" style="2" customWidth="1"/>
    <col min="511" max="511" width="9.7109375" style="2" customWidth="1"/>
    <col min="512" max="513" width="10.7109375" style="2" customWidth="1"/>
    <col min="514" max="514" width="4.7109375" style="2" customWidth="1"/>
    <col min="515" max="515" width="8.7109375" style="2" customWidth="1"/>
    <col min="516" max="516" width="14.7109375" style="2" customWidth="1"/>
    <col min="517" max="517" width="6.7109375" style="2" customWidth="1"/>
    <col min="518" max="518" width="9.7109375" style="2" customWidth="1"/>
    <col min="519" max="519" width="3.7109375" style="2" customWidth="1"/>
    <col min="520" max="520" width="9.7109375" style="2" customWidth="1"/>
    <col min="521" max="521" width="13.7109375" style="2" customWidth="1"/>
    <col min="522" max="522" width="5.7109375" style="2" customWidth="1"/>
    <col min="523" max="523" width="11.7109375" style="2" customWidth="1"/>
    <col min="524" max="524" width="8.7109375" style="2" customWidth="1"/>
    <col min="525" max="525" width="7.7109375" style="2" customWidth="1"/>
    <col min="526" max="526" width="3.7109375" style="2" customWidth="1"/>
    <col min="527" max="527" width="4.7109375" style="2" customWidth="1"/>
    <col min="528" max="529" width="7.7109375" style="2" customWidth="1"/>
    <col min="530" max="530" width="8.7109375" style="2" customWidth="1"/>
    <col min="531" max="531" width="11.7109375" style="2" customWidth="1"/>
    <col min="532" max="532" width="20.7109375" style="2" customWidth="1"/>
    <col min="533" max="533" width="17.7109375" style="2" customWidth="1"/>
    <col min="534" max="534" width="11.7109375" style="2" customWidth="1"/>
    <col min="535" max="536" width="10.7109375" style="2" customWidth="1"/>
    <col min="537" max="537" width="7.7109375" style="2" customWidth="1"/>
    <col min="538" max="538" width="6.7109375" style="2" customWidth="1"/>
    <col min="539" max="541" width="7.7109375" style="2" customWidth="1"/>
    <col min="542" max="542" width="8.7109375" style="2" customWidth="1"/>
    <col min="543" max="543" width="11.7109375" style="2" customWidth="1"/>
    <col min="544" max="544" width="20.7109375" style="2" customWidth="1"/>
    <col min="545" max="545" width="17.7109375" style="2" customWidth="1"/>
    <col min="546" max="547" width="13.7109375" style="2" customWidth="1"/>
    <col min="548" max="548" width="9.7109375" style="2" customWidth="1"/>
    <col min="549" max="549" width="8.7109375" style="2" customWidth="1"/>
    <col min="550" max="553" width="9.7109375" style="2" customWidth="1"/>
    <col min="554" max="554" width="10.7109375" style="2" customWidth="1"/>
    <col min="555" max="555" width="14.7109375" style="2" customWidth="1"/>
    <col min="556" max="557" width="11.7109375" style="2" customWidth="1"/>
    <col min="558" max="558" width="10.7109375" style="2" customWidth="1"/>
    <col min="559" max="559" width="8.7109375" style="2" customWidth="1"/>
    <col min="560" max="564" width="10.7109375" style="2" customWidth="1"/>
    <col min="565" max="565" width="13.7109375" style="2" customWidth="1"/>
    <col min="566" max="566" width="12.7109375" style="2" customWidth="1"/>
    <col min="567" max="567" width="11.7109375" style="2" customWidth="1"/>
    <col min="568" max="568" width="7.7109375" style="2" customWidth="1"/>
    <col min="569" max="569" width="10.7109375" style="2" customWidth="1"/>
    <col min="570" max="570" width="9.7109375" style="2" customWidth="1"/>
    <col min="571" max="571" width="26.7109375" style="2" customWidth="1"/>
    <col min="572" max="575" width="7.7109375" style="2" customWidth="1"/>
    <col min="576" max="577" width="8.7109375" style="2" customWidth="1"/>
    <col min="578" max="578" width="7.7109375" style="2" customWidth="1"/>
    <col min="579" max="579" width="10.7109375" style="2" customWidth="1"/>
    <col min="580" max="580" width="7.7109375" style="2" customWidth="1"/>
    <col min="581" max="581" width="8.7109375" style="2" customWidth="1"/>
    <col min="582" max="582" width="10.7109375" style="2" customWidth="1"/>
    <col min="583" max="583" width="8.7109375" style="2" customWidth="1"/>
    <col min="584" max="584" width="14.7109375" style="2" customWidth="1"/>
    <col min="585" max="585" width="31.7109375" style="2" customWidth="1"/>
    <col min="586" max="586" width="11.7109375" style="2" customWidth="1"/>
    <col min="587" max="587" width="94.7109375" style="2" customWidth="1"/>
    <col min="588" max="588" width="10.7109375" style="2" customWidth="1"/>
    <col min="589" max="589" width="12.7109375" style="2" customWidth="1"/>
    <col min="590" max="590" width="9.7109375" style="2" customWidth="1"/>
    <col min="591" max="591" width="10.7109375" style="2" customWidth="1"/>
    <col min="592" max="592" width="8.7109375" style="2" customWidth="1"/>
    <col min="593" max="593" width="10.7109375" style="2" customWidth="1"/>
    <col min="594" max="594" width="5.7109375" style="2" customWidth="1"/>
    <col min="595" max="595" width="4.7109375" style="2" customWidth="1"/>
    <col min="596" max="596" width="6.7109375" style="2" customWidth="1"/>
    <col min="597" max="597" width="5.7109375" style="2" customWidth="1"/>
    <col min="598" max="598" width="4.7109375" style="2" customWidth="1"/>
    <col min="599" max="599" width="7.7109375" style="2" customWidth="1"/>
    <col min="600" max="600" width="15.7109375" style="2" customWidth="1"/>
    <col min="601" max="601" width="9.7109375" style="2" customWidth="1"/>
    <col min="602" max="741" width="11.42578125" style="2"/>
    <col min="742" max="742" width="6.7109375" style="2" customWidth="1"/>
    <col min="743" max="743" width="14.7109375" style="2" customWidth="1"/>
    <col min="744" max="744" width="3.7109375" style="2" customWidth="1"/>
    <col min="745" max="745" width="9.7109375" style="2" customWidth="1"/>
    <col min="746" max="746" width="88.7109375" style="2" customWidth="1"/>
    <col min="747" max="747" width="13.7109375" style="2" customWidth="1"/>
    <col min="748" max="748" width="11.7109375" style="2" customWidth="1"/>
    <col min="749" max="750" width="5.7109375" style="2" customWidth="1"/>
    <col min="751" max="751" width="10.7109375" style="2" customWidth="1"/>
    <col min="752" max="752" width="3.7109375" style="2" customWidth="1"/>
    <col min="753" max="753" width="6.7109375" style="2" customWidth="1"/>
    <col min="754" max="754" width="11.7109375" style="2" customWidth="1"/>
    <col min="755" max="755" width="2.7109375" style="2" customWidth="1"/>
    <col min="756" max="756" width="12.7109375" style="2" customWidth="1"/>
    <col min="757" max="757" width="9.7109375" style="2" customWidth="1"/>
    <col min="758" max="758" width="6.7109375" style="2" customWidth="1"/>
    <col min="759" max="759" width="10.7109375" style="2" customWidth="1"/>
    <col min="760" max="761" width="7.7109375" style="2" customWidth="1"/>
    <col min="762" max="762" width="10.7109375" style="2" customWidth="1"/>
    <col min="763" max="763" width="30.7109375" style="2" customWidth="1"/>
    <col min="764" max="765" width="5.7109375" style="2" customWidth="1"/>
    <col min="766" max="766" width="4.7109375" style="2" customWidth="1"/>
    <col min="767" max="767" width="9.7109375" style="2" customWidth="1"/>
    <col min="768" max="769" width="10.7109375" style="2" customWidth="1"/>
    <col min="770" max="770" width="4.7109375" style="2" customWidth="1"/>
    <col min="771" max="771" width="8.7109375" style="2" customWidth="1"/>
    <col min="772" max="772" width="14.7109375" style="2" customWidth="1"/>
    <col min="773" max="773" width="6.7109375" style="2" customWidth="1"/>
    <col min="774" max="774" width="9.7109375" style="2" customWidth="1"/>
    <col min="775" max="775" width="3.7109375" style="2" customWidth="1"/>
    <col min="776" max="776" width="9.7109375" style="2" customWidth="1"/>
    <col min="777" max="777" width="13.7109375" style="2" customWidth="1"/>
    <col min="778" max="778" width="5.7109375" style="2" customWidth="1"/>
    <col min="779" max="779" width="11.7109375" style="2" customWidth="1"/>
    <col min="780" max="780" width="8.7109375" style="2" customWidth="1"/>
    <col min="781" max="781" width="7.7109375" style="2" customWidth="1"/>
    <col min="782" max="782" width="3.7109375" style="2" customWidth="1"/>
    <col min="783" max="783" width="4.7109375" style="2" customWidth="1"/>
    <col min="784" max="785" width="7.7109375" style="2" customWidth="1"/>
    <col min="786" max="786" width="8.7109375" style="2" customWidth="1"/>
    <col min="787" max="787" width="11.7109375" style="2" customWidth="1"/>
    <col min="788" max="788" width="20.7109375" style="2" customWidth="1"/>
    <col min="789" max="789" width="17.7109375" style="2" customWidth="1"/>
    <col min="790" max="790" width="11.7109375" style="2" customWidth="1"/>
    <col min="791" max="792" width="10.7109375" style="2" customWidth="1"/>
    <col min="793" max="793" width="7.7109375" style="2" customWidth="1"/>
    <col min="794" max="794" width="6.7109375" style="2" customWidth="1"/>
    <col min="795" max="797" width="7.7109375" style="2" customWidth="1"/>
    <col min="798" max="798" width="8.7109375" style="2" customWidth="1"/>
    <col min="799" max="799" width="11.7109375" style="2" customWidth="1"/>
    <col min="800" max="800" width="20.7109375" style="2" customWidth="1"/>
    <col min="801" max="801" width="17.7109375" style="2" customWidth="1"/>
    <col min="802" max="803" width="13.7109375" style="2" customWidth="1"/>
    <col min="804" max="804" width="9.7109375" style="2" customWidth="1"/>
    <col min="805" max="805" width="8.7109375" style="2" customWidth="1"/>
    <col min="806" max="809" width="9.7109375" style="2" customWidth="1"/>
    <col min="810" max="810" width="10.7109375" style="2" customWidth="1"/>
    <col min="811" max="811" width="14.7109375" style="2" customWidth="1"/>
    <col min="812" max="813" width="11.7109375" style="2" customWidth="1"/>
    <col min="814" max="814" width="10.7109375" style="2" customWidth="1"/>
    <col min="815" max="815" width="8.7109375" style="2" customWidth="1"/>
    <col min="816" max="820" width="10.7109375" style="2" customWidth="1"/>
    <col min="821" max="821" width="13.7109375" style="2" customWidth="1"/>
    <col min="822" max="822" width="12.7109375" style="2" customWidth="1"/>
    <col min="823" max="823" width="11.7109375" style="2" customWidth="1"/>
    <col min="824" max="824" width="7.7109375" style="2" customWidth="1"/>
    <col min="825" max="825" width="10.7109375" style="2" customWidth="1"/>
    <col min="826" max="826" width="9.7109375" style="2" customWidth="1"/>
    <col min="827" max="827" width="26.7109375" style="2" customWidth="1"/>
    <col min="828" max="831" width="7.7109375" style="2" customWidth="1"/>
    <col min="832" max="833" width="8.7109375" style="2" customWidth="1"/>
    <col min="834" max="834" width="7.7109375" style="2" customWidth="1"/>
    <col min="835" max="835" width="10.7109375" style="2" customWidth="1"/>
    <col min="836" max="836" width="7.7109375" style="2" customWidth="1"/>
    <col min="837" max="837" width="8.7109375" style="2" customWidth="1"/>
    <col min="838" max="838" width="10.7109375" style="2" customWidth="1"/>
    <col min="839" max="839" width="8.7109375" style="2" customWidth="1"/>
    <col min="840" max="840" width="14.7109375" style="2" customWidth="1"/>
    <col min="841" max="841" width="31.7109375" style="2" customWidth="1"/>
    <col min="842" max="842" width="11.7109375" style="2" customWidth="1"/>
    <col min="843" max="843" width="94.7109375" style="2" customWidth="1"/>
    <col min="844" max="844" width="10.7109375" style="2" customWidth="1"/>
    <col min="845" max="845" width="12.7109375" style="2" customWidth="1"/>
    <col min="846" max="846" width="9.7109375" style="2" customWidth="1"/>
    <col min="847" max="847" width="10.7109375" style="2" customWidth="1"/>
    <col min="848" max="848" width="8.7109375" style="2" customWidth="1"/>
    <col min="849" max="849" width="10.7109375" style="2" customWidth="1"/>
    <col min="850" max="850" width="5.7109375" style="2" customWidth="1"/>
    <col min="851" max="851" width="4.7109375" style="2" customWidth="1"/>
    <col min="852" max="852" width="6.7109375" style="2" customWidth="1"/>
    <col min="853" max="853" width="5.7109375" style="2" customWidth="1"/>
    <col min="854" max="854" width="4.7109375" style="2" customWidth="1"/>
    <col min="855" max="855" width="7.7109375" style="2" customWidth="1"/>
    <col min="856" max="856" width="15.7109375" style="2" customWidth="1"/>
    <col min="857" max="857" width="9.7109375" style="2" customWidth="1"/>
    <col min="858" max="997" width="11.42578125" style="2"/>
    <col min="998" max="998" width="6.7109375" style="2" customWidth="1"/>
    <col min="999" max="999" width="14.7109375" style="2" customWidth="1"/>
    <col min="1000" max="1000" width="3.7109375" style="2" customWidth="1"/>
    <col min="1001" max="1001" width="9.7109375" style="2" customWidth="1"/>
    <col min="1002" max="1002" width="88.7109375" style="2" customWidth="1"/>
    <col min="1003" max="1003" width="13.7109375" style="2" customWidth="1"/>
    <col min="1004" max="1004" width="11.7109375" style="2" customWidth="1"/>
    <col min="1005" max="1006" width="5.7109375" style="2" customWidth="1"/>
    <col min="1007" max="1007" width="10.7109375" style="2" customWidth="1"/>
    <col min="1008" max="1008" width="3.7109375" style="2" customWidth="1"/>
    <col min="1009" max="1009" width="6.7109375" style="2" customWidth="1"/>
    <col min="1010" max="1010" width="11.7109375" style="2" customWidth="1"/>
    <col min="1011" max="1011" width="2.7109375" style="2" customWidth="1"/>
    <col min="1012" max="1012" width="12.7109375" style="2" customWidth="1"/>
    <col min="1013" max="1013" width="9.7109375" style="2" customWidth="1"/>
    <col min="1014" max="1014" width="6.7109375" style="2" customWidth="1"/>
    <col min="1015" max="1015" width="10.7109375" style="2" customWidth="1"/>
    <col min="1016" max="1017" width="7.7109375" style="2" customWidth="1"/>
    <col min="1018" max="1018" width="10.7109375" style="2" customWidth="1"/>
    <col min="1019" max="1019" width="30.7109375" style="2" customWidth="1"/>
    <col min="1020" max="1021" width="5.7109375" style="2" customWidth="1"/>
    <col min="1022" max="1022" width="4.7109375" style="2" customWidth="1"/>
    <col min="1023" max="1023" width="9.7109375" style="2" customWidth="1"/>
    <col min="1024" max="1025" width="10.7109375" style="2" customWidth="1"/>
    <col min="1026" max="1026" width="4.7109375" style="2" customWidth="1"/>
    <col min="1027" max="1027" width="8.7109375" style="2" customWidth="1"/>
    <col min="1028" max="1028" width="14.7109375" style="2" customWidth="1"/>
    <col min="1029" max="1029" width="6.7109375" style="2" customWidth="1"/>
    <col min="1030" max="1030" width="9.7109375" style="2" customWidth="1"/>
    <col min="1031" max="1031" width="3.7109375" style="2" customWidth="1"/>
    <col min="1032" max="1032" width="9.7109375" style="2" customWidth="1"/>
    <col min="1033" max="1033" width="13.7109375" style="2" customWidth="1"/>
    <col min="1034" max="1034" width="5.7109375" style="2" customWidth="1"/>
    <col min="1035" max="1035" width="11.7109375" style="2" customWidth="1"/>
    <col min="1036" max="1036" width="8.7109375" style="2" customWidth="1"/>
    <col min="1037" max="1037" width="7.7109375" style="2" customWidth="1"/>
    <col min="1038" max="1038" width="3.7109375" style="2" customWidth="1"/>
    <col min="1039" max="1039" width="4.7109375" style="2" customWidth="1"/>
    <col min="1040" max="1041" width="7.7109375" style="2" customWidth="1"/>
    <col min="1042" max="1042" width="8.7109375" style="2" customWidth="1"/>
    <col min="1043" max="1043" width="11.7109375" style="2" customWidth="1"/>
    <col min="1044" max="1044" width="20.7109375" style="2" customWidth="1"/>
    <col min="1045" max="1045" width="17.7109375" style="2" customWidth="1"/>
    <col min="1046" max="1046" width="11.7109375" style="2" customWidth="1"/>
    <col min="1047" max="1048" width="10.7109375" style="2" customWidth="1"/>
    <col min="1049" max="1049" width="7.7109375" style="2" customWidth="1"/>
    <col min="1050" max="1050" width="6.7109375" style="2" customWidth="1"/>
    <col min="1051" max="1053" width="7.7109375" style="2" customWidth="1"/>
    <col min="1054" max="1054" width="8.7109375" style="2" customWidth="1"/>
    <col min="1055" max="1055" width="11.7109375" style="2" customWidth="1"/>
    <col min="1056" max="1056" width="20.7109375" style="2" customWidth="1"/>
    <col min="1057" max="1057" width="17.7109375" style="2" customWidth="1"/>
    <col min="1058" max="1059" width="13.7109375" style="2" customWidth="1"/>
    <col min="1060" max="1060" width="9.7109375" style="2" customWidth="1"/>
    <col min="1061" max="1061" width="8.7109375" style="2" customWidth="1"/>
    <col min="1062" max="1065" width="9.7109375" style="2" customWidth="1"/>
    <col min="1066" max="1066" width="10.7109375" style="2" customWidth="1"/>
    <col min="1067" max="1067" width="14.7109375" style="2" customWidth="1"/>
    <col min="1068" max="1069" width="11.7109375" style="2" customWidth="1"/>
    <col min="1070" max="1070" width="10.7109375" style="2" customWidth="1"/>
    <col min="1071" max="1071" width="8.7109375" style="2" customWidth="1"/>
    <col min="1072" max="1076" width="10.7109375" style="2" customWidth="1"/>
    <col min="1077" max="1077" width="13.7109375" style="2" customWidth="1"/>
    <col min="1078" max="1078" width="12.7109375" style="2" customWidth="1"/>
    <col min="1079" max="1079" width="11.7109375" style="2" customWidth="1"/>
    <col min="1080" max="1080" width="7.7109375" style="2" customWidth="1"/>
    <col min="1081" max="1081" width="10.7109375" style="2" customWidth="1"/>
    <col min="1082" max="1082" width="9.7109375" style="2" customWidth="1"/>
    <col min="1083" max="1083" width="26.7109375" style="2" customWidth="1"/>
    <col min="1084" max="1087" width="7.7109375" style="2" customWidth="1"/>
    <col min="1088" max="1089" width="8.7109375" style="2" customWidth="1"/>
    <col min="1090" max="1090" width="7.7109375" style="2" customWidth="1"/>
    <col min="1091" max="1091" width="10.7109375" style="2" customWidth="1"/>
    <col min="1092" max="1092" width="7.7109375" style="2" customWidth="1"/>
    <col min="1093" max="1093" width="8.7109375" style="2" customWidth="1"/>
    <col min="1094" max="1094" width="10.7109375" style="2" customWidth="1"/>
    <col min="1095" max="1095" width="8.7109375" style="2" customWidth="1"/>
    <col min="1096" max="1096" width="14.7109375" style="2" customWidth="1"/>
    <col min="1097" max="1097" width="31.7109375" style="2" customWidth="1"/>
    <col min="1098" max="1098" width="11.7109375" style="2" customWidth="1"/>
    <col min="1099" max="1099" width="94.7109375" style="2" customWidth="1"/>
    <col min="1100" max="1100" width="10.7109375" style="2" customWidth="1"/>
    <col min="1101" max="1101" width="12.7109375" style="2" customWidth="1"/>
    <col min="1102" max="1102" width="9.7109375" style="2" customWidth="1"/>
    <col min="1103" max="1103" width="10.7109375" style="2" customWidth="1"/>
    <col min="1104" max="1104" width="8.7109375" style="2" customWidth="1"/>
    <col min="1105" max="1105" width="10.7109375" style="2" customWidth="1"/>
    <col min="1106" max="1106" width="5.7109375" style="2" customWidth="1"/>
    <col min="1107" max="1107" width="4.7109375" style="2" customWidth="1"/>
    <col min="1108" max="1108" width="6.7109375" style="2" customWidth="1"/>
    <col min="1109" max="1109" width="5.7109375" style="2" customWidth="1"/>
    <col min="1110" max="1110" width="4.7109375" style="2" customWidth="1"/>
    <col min="1111" max="1111" width="7.7109375" style="2" customWidth="1"/>
    <col min="1112" max="1112" width="15.7109375" style="2" customWidth="1"/>
    <col min="1113" max="1113" width="9.7109375" style="2" customWidth="1"/>
    <col min="1114" max="1253" width="11.42578125" style="2"/>
    <col min="1254" max="1254" width="6.7109375" style="2" customWidth="1"/>
    <col min="1255" max="1255" width="14.7109375" style="2" customWidth="1"/>
    <col min="1256" max="1256" width="3.7109375" style="2" customWidth="1"/>
    <col min="1257" max="1257" width="9.7109375" style="2" customWidth="1"/>
    <col min="1258" max="1258" width="88.7109375" style="2" customWidth="1"/>
    <col min="1259" max="1259" width="13.7109375" style="2" customWidth="1"/>
    <col min="1260" max="1260" width="11.7109375" style="2" customWidth="1"/>
    <col min="1261" max="1262" width="5.7109375" style="2" customWidth="1"/>
    <col min="1263" max="1263" width="10.7109375" style="2" customWidth="1"/>
    <col min="1264" max="1264" width="3.7109375" style="2" customWidth="1"/>
    <col min="1265" max="1265" width="6.7109375" style="2" customWidth="1"/>
    <col min="1266" max="1266" width="11.7109375" style="2" customWidth="1"/>
    <col min="1267" max="1267" width="2.7109375" style="2" customWidth="1"/>
    <col min="1268" max="1268" width="12.7109375" style="2" customWidth="1"/>
    <col min="1269" max="1269" width="9.7109375" style="2" customWidth="1"/>
    <col min="1270" max="1270" width="6.7109375" style="2" customWidth="1"/>
    <col min="1271" max="1271" width="10.7109375" style="2" customWidth="1"/>
    <col min="1272" max="1273" width="7.7109375" style="2" customWidth="1"/>
    <col min="1274" max="1274" width="10.7109375" style="2" customWidth="1"/>
    <col min="1275" max="1275" width="30.7109375" style="2" customWidth="1"/>
    <col min="1276" max="1277" width="5.7109375" style="2" customWidth="1"/>
    <col min="1278" max="1278" width="4.7109375" style="2" customWidth="1"/>
    <col min="1279" max="1279" width="9.7109375" style="2" customWidth="1"/>
    <col min="1280" max="1281" width="10.7109375" style="2" customWidth="1"/>
    <col min="1282" max="1282" width="4.7109375" style="2" customWidth="1"/>
    <col min="1283" max="1283" width="8.7109375" style="2" customWidth="1"/>
    <col min="1284" max="1284" width="14.7109375" style="2" customWidth="1"/>
    <col min="1285" max="1285" width="6.7109375" style="2" customWidth="1"/>
    <col min="1286" max="1286" width="9.7109375" style="2" customWidth="1"/>
    <col min="1287" max="1287" width="3.7109375" style="2" customWidth="1"/>
    <col min="1288" max="1288" width="9.7109375" style="2" customWidth="1"/>
    <col min="1289" max="1289" width="13.7109375" style="2" customWidth="1"/>
    <col min="1290" max="1290" width="5.7109375" style="2" customWidth="1"/>
    <col min="1291" max="1291" width="11.7109375" style="2" customWidth="1"/>
    <col min="1292" max="1292" width="8.7109375" style="2" customWidth="1"/>
    <col min="1293" max="1293" width="7.7109375" style="2" customWidth="1"/>
    <col min="1294" max="1294" width="3.7109375" style="2" customWidth="1"/>
    <col min="1295" max="1295" width="4.7109375" style="2" customWidth="1"/>
    <col min="1296" max="1297" width="7.7109375" style="2" customWidth="1"/>
    <col min="1298" max="1298" width="8.7109375" style="2" customWidth="1"/>
    <col min="1299" max="1299" width="11.7109375" style="2" customWidth="1"/>
    <col min="1300" max="1300" width="20.7109375" style="2" customWidth="1"/>
    <col min="1301" max="1301" width="17.7109375" style="2" customWidth="1"/>
    <col min="1302" max="1302" width="11.7109375" style="2" customWidth="1"/>
    <col min="1303" max="1304" width="10.7109375" style="2" customWidth="1"/>
    <col min="1305" max="1305" width="7.7109375" style="2" customWidth="1"/>
    <col min="1306" max="1306" width="6.7109375" style="2" customWidth="1"/>
    <col min="1307" max="1309" width="7.7109375" style="2" customWidth="1"/>
    <col min="1310" max="1310" width="8.7109375" style="2" customWidth="1"/>
    <col min="1311" max="1311" width="11.7109375" style="2" customWidth="1"/>
    <col min="1312" max="1312" width="20.7109375" style="2" customWidth="1"/>
    <col min="1313" max="1313" width="17.7109375" style="2" customWidth="1"/>
    <col min="1314" max="1315" width="13.7109375" style="2" customWidth="1"/>
    <col min="1316" max="1316" width="9.7109375" style="2" customWidth="1"/>
    <col min="1317" max="1317" width="8.7109375" style="2" customWidth="1"/>
    <col min="1318" max="1321" width="9.7109375" style="2" customWidth="1"/>
    <col min="1322" max="1322" width="10.7109375" style="2" customWidth="1"/>
    <col min="1323" max="1323" width="14.7109375" style="2" customWidth="1"/>
    <col min="1324" max="1325" width="11.7109375" style="2" customWidth="1"/>
    <col min="1326" max="1326" width="10.7109375" style="2" customWidth="1"/>
    <col min="1327" max="1327" width="8.7109375" style="2" customWidth="1"/>
    <col min="1328" max="1332" width="10.7109375" style="2" customWidth="1"/>
    <col min="1333" max="1333" width="13.7109375" style="2" customWidth="1"/>
    <col min="1334" max="1334" width="12.7109375" style="2" customWidth="1"/>
    <col min="1335" max="1335" width="11.7109375" style="2" customWidth="1"/>
    <col min="1336" max="1336" width="7.7109375" style="2" customWidth="1"/>
    <col min="1337" max="1337" width="10.7109375" style="2" customWidth="1"/>
    <col min="1338" max="1338" width="9.7109375" style="2" customWidth="1"/>
    <col min="1339" max="1339" width="26.7109375" style="2" customWidth="1"/>
    <col min="1340" max="1343" width="7.7109375" style="2" customWidth="1"/>
    <col min="1344" max="1345" width="8.7109375" style="2" customWidth="1"/>
    <col min="1346" max="1346" width="7.7109375" style="2" customWidth="1"/>
    <col min="1347" max="1347" width="10.7109375" style="2" customWidth="1"/>
    <col min="1348" max="1348" width="7.7109375" style="2" customWidth="1"/>
    <col min="1349" max="1349" width="8.7109375" style="2" customWidth="1"/>
    <col min="1350" max="1350" width="10.7109375" style="2" customWidth="1"/>
    <col min="1351" max="1351" width="8.7109375" style="2" customWidth="1"/>
    <col min="1352" max="1352" width="14.7109375" style="2" customWidth="1"/>
    <col min="1353" max="1353" width="31.7109375" style="2" customWidth="1"/>
    <col min="1354" max="1354" width="11.7109375" style="2" customWidth="1"/>
    <col min="1355" max="1355" width="94.7109375" style="2" customWidth="1"/>
    <col min="1356" max="1356" width="10.7109375" style="2" customWidth="1"/>
    <col min="1357" max="1357" width="12.7109375" style="2" customWidth="1"/>
    <col min="1358" max="1358" width="9.7109375" style="2" customWidth="1"/>
    <col min="1359" max="1359" width="10.7109375" style="2" customWidth="1"/>
    <col min="1360" max="1360" width="8.7109375" style="2" customWidth="1"/>
    <col min="1361" max="1361" width="10.7109375" style="2" customWidth="1"/>
    <col min="1362" max="1362" width="5.7109375" style="2" customWidth="1"/>
    <col min="1363" max="1363" width="4.7109375" style="2" customWidth="1"/>
    <col min="1364" max="1364" width="6.7109375" style="2" customWidth="1"/>
    <col min="1365" max="1365" width="5.7109375" style="2" customWidth="1"/>
    <col min="1366" max="1366" width="4.7109375" style="2" customWidth="1"/>
    <col min="1367" max="1367" width="7.7109375" style="2" customWidth="1"/>
    <col min="1368" max="1368" width="15.7109375" style="2" customWidth="1"/>
    <col min="1369" max="1369" width="9.7109375" style="2" customWidth="1"/>
    <col min="1370" max="1509" width="11.42578125" style="2"/>
    <col min="1510" max="1510" width="6.7109375" style="2" customWidth="1"/>
    <col min="1511" max="1511" width="14.7109375" style="2" customWidth="1"/>
    <col min="1512" max="1512" width="3.7109375" style="2" customWidth="1"/>
    <col min="1513" max="1513" width="9.7109375" style="2" customWidth="1"/>
    <col min="1514" max="1514" width="88.7109375" style="2" customWidth="1"/>
    <col min="1515" max="1515" width="13.7109375" style="2" customWidth="1"/>
    <col min="1516" max="1516" width="11.7109375" style="2" customWidth="1"/>
    <col min="1517" max="1518" width="5.7109375" style="2" customWidth="1"/>
    <col min="1519" max="1519" width="10.7109375" style="2" customWidth="1"/>
    <col min="1520" max="1520" width="3.7109375" style="2" customWidth="1"/>
    <col min="1521" max="1521" width="6.7109375" style="2" customWidth="1"/>
    <col min="1522" max="1522" width="11.7109375" style="2" customWidth="1"/>
    <col min="1523" max="1523" width="2.7109375" style="2" customWidth="1"/>
    <col min="1524" max="1524" width="12.7109375" style="2" customWidth="1"/>
    <col min="1525" max="1525" width="9.7109375" style="2" customWidth="1"/>
    <col min="1526" max="1526" width="6.7109375" style="2" customWidth="1"/>
    <col min="1527" max="1527" width="10.7109375" style="2" customWidth="1"/>
    <col min="1528" max="1529" width="7.7109375" style="2" customWidth="1"/>
    <col min="1530" max="1530" width="10.7109375" style="2" customWidth="1"/>
    <col min="1531" max="1531" width="30.7109375" style="2" customWidth="1"/>
    <col min="1532" max="1533" width="5.7109375" style="2" customWidth="1"/>
    <col min="1534" max="1534" width="4.7109375" style="2" customWidth="1"/>
    <col min="1535" max="1535" width="9.7109375" style="2" customWidth="1"/>
    <col min="1536" max="1537" width="10.7109375" style="2" customWidth="1"/>
    <col min="1538" max="1538" width="4.7109375" style="2" customWidth="1"/>
    <col min="1539" max="1539" width="8.7109375" style="2" customWidth="1"/>
    <col min="1540" max="1540" width="14.7109375" style="2" customWidth="1"/>
    <col min="1541" max="1541" width="6.7109375" style="2" customWidth="1"/>
    <col min="1542" max="1542" width="9.7109375" style="2" customWidth="1"/>
    <col min="1543" max="1543" width="3.7109375" style="2" customWidth="1"/>
    <col min="1544" max="1544" width="9.7109375" style="2" customWidth="1"/>
    <col min="1545" max="1545" width="13.7109375" style="2" customWidth="1"/>
    <col min="1546" max="1546" width="5.7109375" style="2" customWidth="1"/>
    <col min="1547" max="1547" width="11.7109375" style="2" customWidth="1"/>
    <col min="1548" max="1548" width="8.7109375" style="2" customWidth="1"/>
    <col min="1549" max="1549" width="7.7109375" style="2" customWidth="1"/>
    <col min="1550" max="1550" width="3.7109375" style="2" customWidth="1"/>
    <col min="1551" max="1551" width="4.7109375" style="2" customWidth="1"/>
    <col min="1552" max="1553" width="7.7109375" style="2" customWidth="1"/>
    <col min="1554" max="1554" width="8.7109375" style="2" customWidth="1"/>
    <col min="1555" max="1555" width="11.7109375" style="2" customWidth="1"/>
    <col min="1556" max="1556" width="20.7109375" style="2" customWidth="1"/>
    <col min="1557" max="1557" width="17.7109375" style="2" customWidth="1"/>
    <col min="1558" max="1558" width="11.7109375" style="2" customWidth="1"/>
    <col min="1559" max="1560" width="10.7109375" style="2" customWidth="1"/>
    <col min="1561" max="1561" width="7.7109375" style="2" customWidth="1"/>
    <col min="1562" max="1562" width="6.7109375" style="2" customWidth="1"/>
    <col min="1563" max="1565" width="7.7109375" style="2" customWidth="1"/>
    <col min="1566" max="1566" width="8.7109375" style="2" customWidth="1"/>
    <col min="1567" max="1567" width="11.7109375" style="2" customWidth="1"/>
    <col min="1568" max="1568" width="20.7109375" style="2" customWidth="1"/>
    <col min="1569" max="1569" width="17.7109375" style="2" customWidth="1"/>
    <col min="1570" max="1571" width="13.7109375" style="2" customWidth="1"/>
    <col min="1572" max="1572" width="9.7109375" style="2" customWidth="1"/>
    <col min="1573" max="1573" width="8.7109375" style="2" customWidth="1"/>
    <col min="1574" max="1577" width="9.7109375" style="2" customWidth="1"/>
    <col min="1578" max="1578" width="10.7109375" style="2" customWidth="1"/>
    <col min="1579" max="1579" width="14.7109375" style="2" customWidth="1"/>
    <col min="1580" max="1581" width="11.7109375" style="2" customWidth="1"/>
    <col min="1582" max="1582" width="10.7109375" style="2" customWidth="1"/>
    <col min="1583" max="1583" width="8.7109375" style="2" customWidth="1"/>
    <col min="1584" max="1588" width="10.7109375" style="2" customWidth="1"/>
    <col min="1589" max="1589" width="13.7109375" style="2" customWidth="1"/>
    <col min="1590" max="1590" width="12.7109375" style="2" customWidth="1"/>
    <col min="1591" max="1591" width="11.7109375" style="2" customWidth="1"/>
    <col min="1592" max="1592" width="7.7109375" style="2" customWidth="1"/>
    <col min="1593" max="1593" width="10.7109375" style="2" customWidth="1"/>
    <col min="1594" max="1594" width="9.7109375" style="2" customWidth="1"/>
    <col min="1595" max="1595" width="26.7109375" style="2" customWidth="1"/>
    <col min="1596" max="1599" width="7.7109375" style="2" customWidth="1"/>
    <col min="1600" max="1601" width="8.7109375" style="2" customWidth="1"/>
    <col min="1602" max="1602" width="7.7109375" style="2" customWidth="1"/>
    <col min="1603" max="1603" width="10.7109375" style="2" customWidth="1"/>
    <col min="1604" max="1604" width="7.7109375" style="2" customWidth="1"/>
    <col min="1605" max="1605" width="8.7109375" style="2" customWidth="1"/>
    <col min="1606" max="1606" width="10.7109375" style="2" customWidth="1"/>
    <col min="1607" max="1607" width="8.7109375" style="2" customWidth="1"/>
    <col min="1608" max="1608" width="14.7109375" style="2" customWidth="1"/>
    <col min="1609" max="1609" width="31.7109375" style="2" customWidth="1"/>
    <col min="1610" max="1610" width="11.7109375" style="2" customWidth="1"/>
    <col min="1611" max="1611" width="94.7109375" style="2" customWidth="1"/>
    <col min="1612" max="1612" width="10.7109375" style="2" customWidth="1"/>
    <col min="1613" max="1613" width="12.7109375" style="2" customWidth="1"/>
    <col min="1614" max="1614" width="9.7109375" style="2" customWidth="1"/>
    <col min="1615" max="1615" width="10.7109375" style="2" customWidth="1"/>
    <col min="1616" max="1616" width="8.7109375" style="2" customWidth="1"/>
    <col min="1617" max="1617" width="10.7109375" style="2" customWidth="1"/>
    <col min="1618" max="1618" width="5.7109375" style="2" customWidth="1"/>
    <col min="1619" max="1619" width="4.7109375" style="2" customWidth="1"/>
    <col min="1620" max="1620" width="6.7109375" style="2" customWidth="1"/>
    <col min="1621" max="1621" width="5.7109375" style="2" customWidth="1"/>
    <col min="1622" max="1622" width="4.7109375" style="2" customWidth="1"/>
    <col min="1623" max="1623" width="7.7109375" style="2" customWidth="1"/>
    <col min="1624" max="1624" width="15.7109375" style="2" customWidth="1"/>
    <col min="1625" max="1625" width="9.7109375" style="2" customWidth="1"/>
    <col min="1626" max="1765" width="11.42578125" style="2"/>
    <col min="1766" max="1766" width="6.7109375" style="2" customWidth="1"/>
    <col min="1767" max="1767" width="14.7109375" style="2" customWidth="1"/>
    <col min="1768" max="1768" width="3.7109375" style="2" customWidth="1"/>
    <col min="1769" max="1769" width="9.7109375" style="2" customWidth="1"/>
    <col min="1770" max="1770" width="88.7109375" style="2" customWidth="1"/>
    <col min="1771" max="1771" width="13.7109375" style="2" customWidth="1"/>
    <col min="1772" max="1772" width="11.7109375" style="2" customWidth="1"/>
    <col min="1773" max="1774" width="5.7109375" style="2" customWidth="1"/>
    <col min="1775" max="1775" width="10.7109375" style="2" customWidth="1"/>
    <col min="1776" max="1776" width="3.7109375" style="2" customWidth="1"/>
    <col min="1777" max="1777" width="6.7109375" style="2" customWidth="1"/>
    <col min="1778" max="1778" width="11.7109375" style="2" customWidth="1"/>
    <col min="1779" max="1779" width="2.7109375" style="2" customWidth="1"/>
    <col min="1780" max="1780" width="12.7109375" style="2" customWidth="1"/>
    <col min="1781" max="1781" width="9.7109375" style="2" customWidth="1"/>
    <col min="1782" max="1782" width="6.7109375" style="2" customWidth="1"/>
    <col min="1783" max="1783" width="10.7109375" style="2" customWidth="1"/>
    <col min="1784" max="1785" width="7.7109375" style="2" customWidth="1"/>
    <col min="1786" max="1786" width="10.7109375" style="2" customWidth="1"/>
    <col min="1787" max="1787" width="30.7109375" style="2" customWidth="1"/>
    <col min="1788" max="1789" width="5.7109375" style="2" customWidth="1"/>
    <col min="1790" max="1790" width="4.7109375" style="2" customWidth="1"/>
    <col min="1791" max="1791" width="9.7109375" style="2" customWidth="1"/>
    <col min="1792" max="1793" width="10.7109375" style="2" customWidth="1"/>
    <col min="1794" max="1794" width="4.7109375" style="2" customWidth="1"/>
    <col min="1795" max="1795" width="8.7109375" style="2" customWidth="1"/>
    <col min="1796" max="1796" width="14.7109375" style="2" customWidth="1"/>
    <col min="1797" max="1797" width="6.7109375" style="2" customWidth="1"/>
    <col min="1798" max="1798" width="9.7109375" style="2" customWidth="1"/>
    <col min="1799" max="1799" width="3.7109375" style="2" customWidth="1"/>
    <col min="1800" max="1800" width="9.7109375" style="2" customWidth="1"/>
    <col min="1801" max="1801" width="13.7109375" style="2" customWidth="1"/>
    <col min="1802" max="1802" width="5.7109375" style="2" customWidth="1"/>
    <col min="1803" max="1803" width="11.7109375" style="2" customWidth="1"/>
    <col min="1804" max="1804" width="8.7109375" style="2" customWidth="1"/>
    <col min="1805" max="1805" width="7.7109375" style="2" customWidth="1"/>
    <col min="1806" max="1806" width="3.7109375" style="2" customWidth="1"/>
    <col min="1807" max="1807" width="4.7109375" style="2" customWidth="1"/>
    <col min="1808" max="1809" width="7.7109375" style="2" customWidth="1"/>
    <col min="1810" max="1810" width="8.7109375" style="2" customWidth="1"/>
    <col min="1811" max="1811" width="11.7109375" style="2" customWidth="1"/>
    <col min="1812" max="1812" width="20.7109375" style="2" customWidth="1"/>
    <col min="1813" max="1813" width="17.7109375" style="2" customWidth="1"/>
    <col min="1814" max="1814" width="11.7109375" style="2" customWidth="1"/>
    <col min="1815" max="1816" width="10.7109375" style="2" customWidth="1"/>
    <col min="1817" max="1817" width="7.7109375" style="2" customWidth="1"/>
    <col min="1818" max="1818" width="6.7109375" style="2" customWidth="1"/>
    <col min="1819" max="1821" width="7.7109375" style="2" customWidth="1"/>
    <col min="1822" max="1822" width="8.7109375" style="2" customWidth="1"/>
    <col min="1823" max="1823" width="11.7109375" style="2" customWidth="1"/>
    <col min="1824" max="1824" width="20.7109375" style="2" customWidth="1"/>
    <col min="1825" max="1825" width="17.7109375" style="2" customWidth="1"/>
    <col min="1826" max="1827" width="13.7109375" style="2" customWidth="1"/>
    <col min="1828" max="1828" width="9.7109375" style="2" customWidth="1"/>
    <col min="1829" max="1829" width="8.7109375" style="2" customWidth="1"/>
    <col min="1830" max="1833" width="9.7109375" style="2" customWidth="1"/>
    <col min="1834" max="1834" width="10.7109375" style="2" customWidth="1"/>
    <col min="1835" max="1835" width="14.7109375" style="2" customWidth="1"/>
    <col min="1836" max="1837" width="11.7109375" style="2" customWidth="1"/>
    <col min="1838" max="1838" width="10.7109375" style="2" customWidth="1"/>
    <col min="1839" max="1839" width="8.7109375" style="2" customWidth="1"/>
    <col min="1840" max="1844" width="10.7109375" style="2" customWidth="1"/>
    <col min="1845" max="1845" width="13.7109375" style="2" customWidth="1"/>
    <col min="1846" max="1846" width="12.7109375" style="2" customWidth="1"/>
    <col min="1847" max="1847" width="11.7109375" style="2" customWidth="1"/>
    <col min="1848" max="1848" width="7.7109375" style="2" customWidth="1"/>
    <col min="1849" max="1849" width="10.7109375" style="2" customWidth="1"/>
    <col min="1850" max="1850" width="9.7109375" style="2" customWidth="1"/>
    <col min="1851" max="1851" width="26.7109375" style="2" customWidth="1"/>
    <col min="1852" max="1855" width="7.7109375" style="2" customWidth="1"/>
    <col min="1856" max="1857" width="8.7109375" style="2" customWidth="1"/>
    <col min="1858" max="1858" width="7.7109375" style="2" customWidth="1"/>
    <col min="1859" max="1859" width="10.7109375" style="2" customWidth="1"/>
    <col min="1860" max="1860" width="7.7109375" style="2" customWidth="1"/>
    <col min="1861" max="1861" width="8.7109375" style="2" customWidth="1"/>
    <col min="1862" max="1862" width="10.7109375" style="2" customWidth="1"/>
    <col min="1863" max="1863" width="8.7109375" style="2" customWidth="1"/>
    <col min="1864" max="1864" width="14.7109375" style="2" customWidth="1"/>
    <col min="1865" max="1865" width="31.7109375" style="2" customWidth="1"/>
    <col min="1866" max="1866" width="11.7109375" style="2" customWidth="1"/>
    <col min="1867" max="1867" width="94.7109375" style="2" customWidth="1"/>
    <col min="1868" max="1868" width="10.7109375" style="2" customWidth="1"/>
    <col min="1869" max="1869" width="12.7109375" style="2" customWidth="1"/>
    <col min="1870" max="1870" width="9.7109375" style="2" customWidth="1"/>
    <col min="1871" max="1871" width="10.7109375" style="2" customWidth="1"/>
    <col min="1872" max="1872" width="8.7109375" style="2" customWidth="1"/>
    <col min="1873" max="1873" width="10.7109375" style="2" customWidth="1"/>
    <col min="1874" max="1874" width="5.7109375" style="2" customWidth="1"/>
    <col min="1875" max="1875" width="4.7109375" style="2" customWidth="1"/>
    <col min="1876" max="1876" width="6.7109375" style="2" customWidth="1"/>
    <col min="1877" max="1877" width="5.7109375" style="2" customWidth="1"/>
    <col min="1878" max="1878" width="4.7109375" style="2" customWidth="1"/>
    <col min="1879" max="1879" width="7.7109375" style="2" customWidth="1"/>
    <col min="1880" max="1880" width="15.7109375" style="2" customWidth="1"/>
    <col min="1881" max="1881" width="9.7109375" style="2" customWidth="1"/>
    <col min="1882" max="2021" width="11.42578125" style="2"/>
    <col min="2022" max="2022" width="6.7109375" style="2" customWidth="1"/>
    <col min="2023" max="2023" width="14.7109375" style="2" customWidth="1"/>
    <col min="2024" max="2024" width="3.7109375" style="2" customWidth="1"/>
    <col min="2025" max="2025" width="9.7109375" style="2" customWidth="1"/>
    <col min="2026" max="2026" width="88.7109375" style="2" customWidth="1"/>
    <col min="2027" max="2027" width="13.7109375" style="2" customWidth="1"/>
    <col min="2028" max="2028" width="11.7109375" style="2" customWidth="1"/>
    <col min="2029" max="2030" width="5.7109375" style="2" customWidth="1"/>
    <col min="2031" max="2031" width="10.7109375" style="2" customWidth="1"/>
    <col min="2032" max="2032" width="3.7109375" style="2" customWidth="1"/>
    <col min="2033" max="2033" width="6.7109375" style="2" customWidth="1"/>
    <col min="2034" max="2034" width="11.7109375" style="2" customWidth="1"/>
    <col min="2035" max="2035" width="2.7109375" style="2" customWidth="1"/>
    <col min="2036" max="2036" width="12.7109375" style="2" customWidth="1"/>
    <col min="2037" max="2037" width="9.7109375" style="2" customWidth="1"/>
    <col min="2038" max="2038" width="6.7109375" style="2" customWidth="1"/>
    <col min="2039" max="2039" width="10.7109375" style="2" customWidth="1"/>
    <col min="2040" max="2041" width="7.7109375" style="2" customWidth="1"/>
    <col min="2042" max="2042" width="10.7109375" style="2" customWidth="1"/>
    <col min="2043" max="2043" width="30.7109375" style="2" customWidth="1"/>
    <col min="2044" max="2045" width="5.7109375" style="2" customWidth="1"/>
    <col min="2046" max="2046" width="4.7109375" style="2" customWidth="1"/>
    <col min="2047" max="2047" width="9.7109375" style="2" customWidth="1"/>
    <col min="2048" max="2049" width="10.7109375" style="2" customWidth="1"/>
    <col min="2050" max="2050" width="4.7109375" style="2" customWidth="1"/>
    <col min="2051" max="2051" width="8.7109375" style="2" customWidth="1"/>
    <col min="2052" max="2052" width="14.7109375" style="2" customWidth="1"/>
    <col min="2053" max="2053" width="6.7109375" style="2" customWidth="1"/>
    <col min="2054" max="2054" width="9.7109375" style="2" customWidth="1"/>
    <col min="2055" max="2055" width="3.7109375" style="2" customWidth="1"/>
    <col min="2056" max="2056" width="9.7109375" style="2" customWidth="1"/>
    <col min="2057" max="2057" width="13.7109375" style="2" customWidth="1"/>
    <col min="2058" max="2058" width="5.7109375" style="2" customWidth="1"/>
    <col min="2059" max="2059" width="11.7109375" style="2" customWidth="1"/>
    <col min="2060" max="2060" width="8.7109375" style="2" customWidth="1"/>
    <col min="2061" max="2061" width="7.7109375" style="2" customWidth="1"/>
    <col min="2062" max="2062" width="3.7109375" style="2" customWidth="1"/>
    <col min="2063" max="2063" width="4.7109375" style="2" customWidth="1"/>
    <col min="2064" max="2065" width="7.7109375" style="2" customWidth="1"/>
    <col min="2066" max="2066" width="8.7109375" style="2" customWidth="1"/>
    <col min="2067" max="2067" width="11.7109375" style="2" customWidth="1"/>
    <col min="2068" max="2068" width="20.7109375" style="2" customWidth="1"/>
    <col min="2069" max="2069" width="17.7109375" style="2" customWidth="1"/>
    <col min="2070" max="2070" width="11.7109375" style="2" customWidth="1"/>
    <col min="2071" max="2072" width="10.7109375" style="2" customWidth="1"/>
    <col min="2073" max="2073" width="7.7109375" style="2" customWidth="1"/>
    <col min="2074" max="2074" width="6.7109375" style="2" customWidth="1"/>
    <col min="2075" max="2077" width="7.7109375" style="2" customWidth="1"/>
    <col min="2078" max="2078" width="8.7109375" style="2" customWidth="1"/>
    <col min="2079" max="2079" width="11.7109375" style="2" customWidth="1"/>
    <col min="2080" max="2080" width="20.7109375" style="2" customWidth="1"/>
    <col min="2081" max="2081" width="17.7109375" style="2" customWidth="1"/>
    <col min="2082" max="2083" width="13.7109375" style="2" customWidth="1"/>
    <col min="2084" max="2084" width="9.7109375" style="2" customWidth="1"/>
    <col min="2085" max="2085" width="8.7109375" style="2" customWidth="1"/>
    <col min="2086" max="2089" width="9.7109375" style="2" customWidth="1"/>
    <col min="2090" max="2090" width="10.7109375" style="2" customWidth="1"/>
    <col min="2091" max="2091" width="14.7109375" style="2" customWidth="1"/>
    <col min="2092" max="2093" width="11.7109375" style="2" customWidth="1"/>
    <col min="2094" max="2094" width="10.7109375" style="2" customWidth="1"/>
    <col min="2095" max="2095" width="8.7109375" style="2" customWidth="1"/>
    <col min="2096" max="2100" width="10.7109375" style="2" customWidth="1"/>
    <col min="2101" max="2101" width="13.7109375" style="2" customWidth="1"/>
    <col min="2102" max="2102" width="12.7109375" style="2" customWidth="1"/>
    <col min="2103" max="2103" width="11.7109375" style="2" customWidth="1"/>
    <col min="2104" max="2104" width="7.7109375" style="2" customWidth="1"/>
    <col min="2105" max="2105" width="10.7109375" style="2" customWidth="1"/>
    <col min="2106" max="2106" width="9.7109375" style="2" customWidth="1"/>
    <col min="2107" max="2107" width="26.7109375" style="2" customWidth="1"/>
    <col min="2108" max="2111" width="7.7109375" style="2" customWidth="1"/>
    <col min="2112" max="2113" width="8.7109375" style="2" customWidth="1"/>
    <col min="2114" max="2114" width="7.7109375" style="2" customWidth="1"/>
    <col min="2115" max="2115" width="10.7109375" style="2" customWidth="1"/>
    <col min="2116" max="2116" width="7.7109375" style="2" customWidth="1"/>
    <col min="2117" max="2117" width="8.7109375" style="2" customWidth="1"/>
    <col min="2118" max="2118" width="10.7109375" style="2" customWidth="1"/>
    <col min="2119" max="2119" width="8.7109375" style="2" customWidth="1"/>
    <col min="2120" max="2120" width="14.7109375" style="2" customWidth="1"/>
    <col min="2121" max="2121" width="31.7109375" style="2" customWidth="1"/>
    <col min="2122" max="2122" width="11.7109375" style="2" customWidth="1"/>
    <col min="2123" max="2123" width="94.7109375" style="2" customWidth="1"/>
    <col min="2124" max="2124" width="10.7109375" style="2" customWidth="1"/>
    <col min="2125" max="2125" width="12.7109375" style="2" customWidth="1"/>
    <col min="2126" max="2126" width="9.7109375" style="2" customWidth="1"/>
    <col min="2127" max="2127" width="10.7109375" style="2" customWidth="1"/>
    <col min="2128" max="2128" width="8.7109375" style="2" customWidth="1"/>
    <col min="2129" max="2129" width="10.7109375" style="2" customWidth="1"/>
    <col min="2130" max="2130" width="5.7109375" style="2" customWidth="1"/>
    <col min="2131" max="2131" width="4.7109375" style="2" customWidth="1"/>
    <col min="2132" max="2132" width="6.7109375" style="2" customWidth="1"/>
    <col min="2133" max="2133" width="5.7109375" style="2" customWidth="1"/>
    <col min="2134" max="2134" width="4.7109375" style="2" customWidth="1"/>
    <col min="2135" max="2135" width="7.7109375" style="2" customWidth="1"/>
    <col min="2136" max="2136" width="15.7109375" style="2" customWidth="1"/>
    <col min="2137" max="2137" width="9.7109375" style="2" customWidth="1"/>
    <col min="2138" max="2277" width="11.42578125" style="2"/>
    <col min="2278" max="2278" width="6.7109375" style="2" customWidth="1"/>
    <col min="2279" max="2279" width="14.7109375" style="2" customWidth="1"/>
    <col min="2280" max="2280" width="3.7109375" style="2" customWidth="1"/>
    <col min="2281" max="2281" width="9.7109375" style="2" customWidth="1"/>
    <col min="2282" max="2282" width="88.7109375" style="2" customWidth="1"/>
    <col min="2283" max="2283" width="13.7109375" style="2" customWidth="1"/>
    <col min="2284" max="2284" width="11.7109375" style="2" customWidth="1"/>
    <col min="2285" max="2286" width="5.7109375" style="2" customWidth="1"/>
    <col min="2287" max="2287" width="10.7109375" style="2" customWidth="1"/>
    <col min="2288" max="2288" width="3.7109375" style="2" customWidth="1"/>
    <col min="2289" max="2289" width="6.7109375" style="2" customWidth="1"/>
    <col min="2290" max="2290" width="11.7109375" style="2" customWidth="1"/>
    <col min="2291" max="2291" width="2.7109375" style="2" customWidth="1"/>
    <col min="2292" max="2292" width="12.7109375" style="2" customWidth="1"/>
    <col min="2293" max="2293" width="9.7109375" style="2" customWidth="1"/>
    <col min="2294" max="2294" width="6.7109375" style="2" customWidth="1"/>
    <col min="2295" max="2295" width="10.7109375" style="2" customWidth="1"/>
    <col min="2296" max="2297" width="7.7109375" style="2" customWidth="1"/>
    <col min="2298" max="2298" width="10.7109375" style="2" customWidth="1"/>
    <col min="2299" max="2299" width="30.7109375" style="2" customWidth="1"/>
    <col min="2300" max="2301" width="5.7109375" style="2" customWidth="1"/>
    <col min="2302" max="2302" width="4.7109375" style="2" customWidth="1"/>
    <col min="2303" max="2303" width="9.7109375" style="2" customWidth="1"/>
    <col min="2304" max="2305" width="10.7109375" style="2" customWidth="1"/>
    <col min="2306" max="2306" width="4.7109375" style="2" customWidth="1"/>
    <col min="2307" max="2307" width="8.7109375" style="2" customWidth="1"/>
    <col min="2308" max="2308" width="14.7109375" style="2" customWidth="1"/>
    <col min="2309" max="2309" width="6.7109375" style="2" customWidth="1"/>
    <col min="2310" max="2310" width="9.7109375" style="2" customWidth="1"/>
    <col min="2311" max="2311" width="3.7109375" style="2" customWidth="1"/>
    <col min="2312" max="2312" width="9.7109375" style="2" customWidth="1"/>
    <col min="2313" max="2313" width="13.7109375" style="2" customWidth="1"/>
    <col min="2314" max="2314" width="5.7109375" style="2" customWidth="1"/>
    <col min="2315" max="2315" width="11.7109375" style="2" customWidth="1"/>
    <col min="2316" max="2316" width="8.7109375" style="2" customWidth="1"/>
    <col min="2317" max="2317" width="7.7109375" style="2" customWidth="1"/>
    <col min="2318" max="2318" width="3.7109375" style="2" customWidth="1"/>
    <col min="2319" max="2319" width="4.7109375" style="2" customWidth="1"/>
    <col min="2320" max="2321" width="7.7109375" style="2" customWidth="1"/>
    <col min="2322" max="2322" width="8.7109375" style="2" customWidth="1"/>
    <col min="2323" max="2323" width="11.7109375" style="2" customWidth="1"/>
    <col min="2324" max="2324" width="20.7109375" style="2" customWidth="1"/>
    <col min="2325" max="2325" width="17.7109375" style="2" customWidth="1"/>
    <col min="2326" max="2326" width="11.7109375" style="2" customWidth="1"/>
    <col min="2327" max="2328" width="10.7109375" style="2" customWidth="1"/>
    <col min="2329" max="2329" width="7.7109375" style="2" customWidth="1"/>
    <col min="2330" max="2330" width="6.7109375" style="2" customWidth="1"/>
    <col min="2331" max="2333" width="7.7109375" style="2" customWidth="1"/>
    <col min="2334" max="2334" width="8.7109375" style="2" customWidth="1"/>
    <col min="2335" max="2335" width="11.7109375" style="2" customWidth="1"/>
    <col min="2336" max="2336" width="20.7109375" style="2" customWidth="1"/>
    <col min="2337" max="2337" width="17.7109375" style="2" customWidth="1"/>
    <col min="2338" max="2339" width="13.7109375" style="2" customWidth="1"/>
    <col min="2340" max="2340" width="9.7109375" style="2" customWidth="1"/>
    <col min="2341" max="2341" width="8.7109375" style="2" customWidth="1"/>
    <col min="2342" max="2345" width="9.7109375" style="2" customWidth="1"/>
    <col min="2346" max="2346" width="10.7109375" style="2" customWidth="1"/>
    <col min="2347" max="2347" width="14.7109375" style="2" customWidth="1"/>
    <col min="2348" max="2349" width="11.7109375" style="2" customWidth="1"/>
    <col min="2350" max="2350" width="10.7109375" style="2" customWidth="1"/>
    <col min="2351" max="2351" width="8.7109375" style="2" customWidth="1"/>
    <col min="2352" max="2356" width="10.7109375" style="2" customWidth="1"/>
    <col min="2357" max="2357" width="13.7109375" style="2" customWidth="1"/>
    <col min="2358" max="2358" width="12.7109375" style="2" customWidth="1"/>
    <col min="2359" max="2359" width="11.7109375" style="2" customWidth="1"/>
    <col min="2360" max="2360" width="7.7109375" style="2" customWidth="1"/>
    <col min="2361" max="2361" width="10.7109375" style="2" customWidth="1"/>
    <col min="2362" max="2362" width="9.7109375" style="2" customWidth="1"/>
    <col min="2363" max="2363" width="26.7109375" style="2" customWidth="1"/>
    <col min="2364" max="2367" width="7.7109375" style="2" customWidth="1"/>
    <col min="2368" max="2369" width="8.7109375" style="2" customWidth="1"/>
    <col min="2370" max="2370" width="7.7109375" style="2" customWidth="1"/>
    <col min="2371" max="2371" width="10.7109375" style="2" customWidth="1"/>
    <col min="2372" max="2372" width="7.7109375" style="2" customWidth="1"/>
    <col min="2373" max="2373" width="8.7109375" style="2" customWidth="1"/>
    <col min="2374" max="2374" width="10.7109375" style="2" customWidth="1"/>
    <col min="2375" max="2375" width="8.7109375" style="2" customWidth="1"/>
    <col min="2376" max="2376" width="14.7109375" style="2" customWidth="1"/>
    <col min="2377" max="2377" width="31.7109375" style="2" customWidth="1"/>
    <col min="2378" max="2378" width="11.7109375" style="2" customWidth="1"/>
    <col min="2379" max="2379" width="94.7109375" style="2" customWidth="1"/>
    <col min="2380" max="2380" width="10.7109375" style="2" customWidth="1"/>
    <col min="2381" max="2381" width="12.7109375" style="2" customWidth="1"/>
    <col min="2382" max="2382" width="9.7109375" style="2" customWidth="1"/>
    <col min="2383" max="2383" width="10.7109375" style="2" customWidth="1"/>
    <col min="2384" max="2384" width="8.7109375" style="2" customWidth="1"/>
    <col min="2385" max="2385" width="10.7109375" style="2" customWidth="1"/>
    <col min="2386" max="2386" width="5.7109375" style="2" customWidth="1"/>
    <col min="2387" max="2387" width="4.7109375" style="2" customWidth="1"/>
    <col min="2388" max="2388" width="6.7109375" style="2" customWidth="1"/>
    <col min="2389" max="2389" width="5.7109375" style="2" customWidth="1"/>
    <col min="2390" max="2390" width="4.7109375" style="2" customWidth="1"/>
    <col min="2391" max="2391" width="7.7109375" style="2" customWidth="1"/>
    <col min="2392" max="2392" width="15.7109375" style="2" customWidth="1"/>
    <col min="2393" max="2393" width="9.7109375" style="2" customWidth="1"/>
    <col min="2394" max="2533" width="11.42578125" style="2"/>
    <col min="2534" max="2534" width="6.7109375" style="2" customWidth="1"/>
    <col min="2535" max="2535" width="14.7109375" style="2" customWidth="1"/>
    <col min="2536" max="2536" width="3.7109375" style="2" customWidth="1"/>
    <col min="2537" max="2537" width="9.7109375" style="2" customWidth="1"/>
    <col min="2538" max="2538" width="88.7109375" style="2" customWidth="1"/>
    <col min="2539" max="2539" width="13.7109375" style="2" customWidth="1"/>
    <col min="2540" max="2540" width="11.7109375" style="2" customWidth="1"/>
    <col min="2541" max="2542" width="5.7109375" style="2" customWidth="1"/>
    <col min="2543" max="2543" width="10.7109375" style="2" customWidth="1"/>
    <col min="2544" max="2544" width="3.7109375" style="2" customWidth="1"/>
    <col min="2545" max="2545" width="6.7109375" style="2" customWidth="1"/>
    <col min="2546" max="2546" width="11.7109375" style="2" customWidth="1"/>
    <col min="2547" max="2547" width="2.7109375" style="2" customWidth="1"/>
    <col min="2548" max="2548" width="12.7109375" style="2" customWidth="1"/>
    <col min="2549" max="2549" width="9.7109375" style="2" customWidth="1"/>
    <col min="2550" max="2550" width="6.7109375" style="2" customWidth="1"/>
    <col min="2551" max="2551" width="10.7109375" style="2" customWidth="1"/>
    <col min="2552" max="2553" width="7.7109375" style="2" customWidth="1"/>
    <col min="2554" max="2554" width="10.7109375" style="2" customWidth="1"/>
    <col min="2555" max="2555" width="30.7109375" style="2" customWidth="1"/>
    <col min="2556" max="2557" width="5.7109375" style="2" customWidth="1"/>
    <col min="2558" max="2558" width="4.7109375" style="2" customWidth="1"/>
    <col min="2559" max="2559" width="9.7109375" style="2" customWidth="1"/>
    <col min="2560" max="2561" width="10.7109375" style="2" customWidth="1"/>
    <col min="2562" max="2562" width="4.7109375" style="2" customWidth="1"/>
    <col min="2563" max="2563" width="8.7109375" style="2" customWidth="1"/>
    <col min="2564" max="2564" width="14.7109375" style="2" customWidth="1"/>
    <col min="2565" max="2565" width="6.7109375" style="2" customWidth="1"/>
    <col min="2566" max="2566" width="9.7109375" style="2" customWidth="1"/>
    <col min="2567" max="2567" width="3.7109375" style="2" customWidth="1"/>
    <col min="2568" max="2568" width="9.7109375" style="2" customWidth="1"/>
    <col min="2569" max="2569" width="13.7109375" style="2" customWidth="1"/>
    <col min="2570" max="2570" width="5.7109375" style="2" customWidth="1"/>
    <col min="2571" max="2571" width="11.7109375" style="2" customWidth="1"/>
    <col min="2572" max="2572" width="8.7109375" style="2" customWidth="1"/>
    <col min="2573" max="2573" width="7.7109375" style="2" customWidth="1"/>
    <col min="2574" max="2574" width="3.7109375" style="2" customWidth="1"/>
    <col min="2575" max="2575" width="4.7109375" style="2" customWidth="1"/>
    <col min="2576" max="2577" width="7.7109375" style="2" customWidth="1"/>
    <col min="2578" max="2578" width="8.7109375" style="2" customWidth="1"/>
    <col min="2579" max="2579" width="11.7109375" style="2" customWidth="1"/>
    <col min="2580" max="2580" width="20.7109375" style="2" customWidth="1"/>
    <col min="2581" max="2581" width="17.7109375" style="2" customWidth="1"/>
    <col min="2582" max="2582" width="11.7109375" style="2" customWidth="1"/>
    <col min="2583" max="2584" width="10.7109375" style="2" customWidth="1"/>
    <col min="2585" max="2585" width="7.7109375" style="2" customWidth="1"/>
    <col min="2586" max="2586" width="6.7109375" style="2" customWidth="1"/>
    <col min="2587" max="2589" width="7.7109375" style="2" customWidth="1"/>
    <col min="2590" max="2590" width="8.7109375" style="2" customWidth="1"/>
    <col min="2591" max="2591" width="11.7109375" style="2" customWidth="1"/>
    <col min="2592" max="2592" width="20.7109375" style="2" customWidth="1"/>
    <col min="2593" max="2593" width="17.7109375" style="2" customWidth="1"/>
    <col min="2594" max="2595" width="13.7109375" style="2" customWidth="1"/>
    <col min="2596" max="2596" width="9.7109375" style="2" customWidth="1"/>
    <col min="2597" max="2597" width="8.7109375" style="2" customWidth="1"/>
    <col min="2598" max="2601" width="9.7109375" style="2" customWidth="1"/>
    <col min="2602" max="2602" width="10.7109375" style="2" customWidth="1"/>
    <col min="2603" max="2603" width="14.7109375" style="2" customWidth="1"/>
    <col min="2604" max="2605" width="11.7109375" style="2" customWidth="1"/>
    <col min="2606" max="2606" width="10.7109375" style="2" customWidth="1"/>
    <col min="2607" max="2607" width="8.7109375" style="2" customWidth="1"/>
    <col min="2608" max="2612" width="10.7109375" style="2" customWidth="1"/>
    <col min="2613" max="2613" width="13.7109375" style="2" customWidth="1"/>
    <col min="2614" max="2614" width="12.7109375" style="2" customWidth="1"/>
    <col min="2615" max="2615" width="11.7109375" style="2" customWidth="1"/>
    <col min="2616" max="2616" width="7.7109375" style="2" customWidth="1"/>
    <col min="2617" max="2617" width="10.7109375" style="2" customWidth="1"/>
    <col min="2618" max="2618" width="9.7109375" style="2" customWidth="1"/>
    <col min="2619" max="2619" width="26.7109375" style="2" customWidth="1"/>
    <col min="2620" max="2623" width="7.7109375" style="2" customWidth="1"/>
    <col min="2624" max="2625" width="8.7109375" style="2" customWidth="1"/>
    <col min="2626" max="2626" width="7.7109375" style="2" customWidth="1"/>
    <col min="2627" max="2627" width="10.7109375" style="2" customWidth="1"/>
    <col min="2628" max="2628" width="7.7109375" style="2" customWidth="1"/>
    <col min="2629" max="2629" width="8.7109375" style="2" customWidth="1"/>
    <col min="2630" max="2630" width="10.7109375" style="2" customWidth="1"/>
    <col min="2631" max="2631" width="8.7109375" style="2" customWidth="1"/>
    <col min="2632" max="2632" width="14.7109375" style="2" customWidth="1"/>
    <col min="2633" max="2633" width="31.7109375" style="2" customWidth="1"/>
    <col min="2634" max="2634" width="11.7109375" style="2" customWidth="1"/>
    <col min="2635" max="2635" width="94.7109375" style="2" customWidth="1"/>
    <col min="2636" max="2636" width="10.7109375" style="2" customWidth="1"/>
    <col min="2637" max="2637" width="12.7109375" style="2" customWidth="1"/>
    <col min="2638" max="2638" width="9.7109375" style="2" customWidth="1"/>
    <col min="2639" max="2639" width="10.7109375" style="2" customWidth="1"/>
    <col min="2640" max="2640" width="8.7109375" style="2" customWidth="1"/>
    <col min="2641" max="2641" width="10.7109375" style="2" customWidth="1"/>
    <col min="2642" max="2642" width="5.7109375" style="2" customWidth="1"/>
    <col min="2643" max="2643" width="4.7109375" style="2" customWidth="1"/>
    <col min="2644" max="2644" width="6.7109375" style="2" customWidth="1"/>
    <col min="2645" max="2645" width="5.7109375" style="2" customWidth="1"/>
    <col min="2646" max="2646" width="4.7109375" style="2" customWidth="1"/>
    <col min="2647" max="2647" width="7.7109375" style="2" customWidth="1"/>
    <col min="2648" max="2648" width="15.7109375" style="2" customWidth="1"/>
    <col min="2649" max="2649" width="9.7109375" style="2" customWidth="1"/>
    <col min="2650" max="2789" width="11.42578125" style="2"/>
    <col min="2790" max="2790" width="6.7109375" style="2" customWidth="1"/>
    <col min="2791" max="2791" width="14.7109375" style="2" customWidth="1"/>
    <col min="2792" max="2792" width="3.7109375" style="2" customWidth="1"/>
    <col min="2793" max="2793" width="9.7109375" style="2" customWidth="1"/>
    <col min="2794" max="2794" width="88.7109375" style="2" customWidth="1"/>
    <col min="2795" max="2795" width="13.7109375" style="2" customWidth="1"/>
    <col min="2796" max="2796" width="11.7109375" style="2" customWidth="1"/>
    <col min="2797" max="2798" width="5.7109375" style="2" customWidth="1"/>
    <col min="2799" max="2799" width="10.7109375" style="2" customWidth="1"/>
    <col min="2800" max="2800" width="3.7109375" style="2" customWidth="1"/>
    <col min="2801" max="2801" width="6.7109375" style="2" customWidth="1"/>
    <col min="2802" max="2802" width="11.7109375" style="2" customWidth="1"/>
    <col min="2803" max="2803" width="2.7109375" style="2" customWidth="1"/>
    <col min="2804" max="2804" width="12.7109375" style="2" customWidth="1"/>
    <col min="2805" max="2805" width="9.7109375" style="2" customWidth="1"/>
    <col min="2806" max="2806" width="6.7109375" style="2" customWidth="1"/>
    <col min="2807" max="2807" width="10.7109375" style="2" customWidth="1"/>
    <col min="2808" max="2809" width="7.7109375" style="2" customWidth="1"/>
    <col min="2810" max="2810" width="10.7109375" style="2" customWidth="1"/>
    <col min="2811" max="2811" width="30.7109375" style="2" customWidth="1"/>
    <col min="2812" max="2813" width="5.7109375" style="2" customWidth="1"/>
    <col min="2814" max="2814" width="4.7109375" style="2" customWidth="1"/>
    <col min="2815" max="2815" width="9.7109375" style="2" customWidth="1"/>
    <col min="2816" max="2817" width="10.7109375" style="2" customWidth="1"/>
    <col min="2818" max="2818" width="4.7109375" style="2" customWidth="1"/>
    <col min="2819" max="2819" width="8.7109375" style="2" customWidth="1"/>
    <col min="2820" max="2820" width="14.7109375" style="2" customWidth="1"/>
    <col min="2821" max="2821" width="6.7109375" style="2" customWidth="1"/>
    <col min="2822" max="2822" width="9.7109375" style="2" customWidth="1"/>
    <col min="2823" max="2823" width="3.7109375" style="2" customWidth="1"/>
    <col min="2824" max="2824" width="9.7109375" style="2" customWidth="1"/>
    <col min="2825" max="2825" width="13.7109375" style="2" customWidth="1"/>
    <col min="2826" max="2826" width="5.7109375" style="2" customWidth="1"/>
    <col min="2827" max="2827" width="11.7109375" style="2" customWidth="1"/>
    <col min="2828" max="2828" width="8.7109375" style="2" customWidth="1"/>
    <col min="2829" max="2829" width="7.7109375" style="2" customWidth="1"/>
    <col min="2830" max="2830" width="3.7109375" style="2" customWidth="1"/>
    <col min="2831" max="2831" width="4.7109375" style="2" customWidth="1"/>
    <col min="2832" max="2833" width="7.7109375" style="2" customWidth="1"/>
    <col min="2834" max="2834" width="8.7109375" style="2" customWidth="1"/>
    <col min="2835" max="2835" width="11.7109375" style="2" customWidth="1"/>
    <col min="2836" max="2836" width="20.7109375" style="2" customWidth="1"/>
    <col min="2837" max="2837" width="17.7109375" style="2" customWidth="1"/>
    <col min="2838" max="2838" width="11.7109375" style="2" customWidth="1"/>
    <col min="2839" max="2840" width="10.7109375" style="2" customWidth="1"/>
    <col min="2841" max="2841" width="7.7109375" style="2" customWidth="1"/>
    <col min="2842" max="2842" width="6.7109375" style="2" customWidth="1"/>
    <col min="2843" max="2845" width="7.7109375" style="2" customWidth="1"/>
    <col min="2846" max="2846" width="8.7109375" style="2" customWidth="1"/>
    <col min="2847" max="2847" width="11.7109375" style="2" customWidth="1"/>
    <col min="2848" max="2848" width="20.7109375" style="2" customWidth="1"/>
    <col min="2849" max="2849" width="17.7109375" style="2" customWidth="1"/>
    <col min="2850" max="2851" width="13.7109375" style="2" customWidth="1"/>
    <col min="2852" max="2852" width="9.7109375" style="2" customWidth="1"/>
    <col min="2853" max="2853" width="8.7109375" style="2" customWidth="1"/>
    <col min="2854" max="2857" width="9.7109375" style="2" customWidth="1"/>
    <col min="2858" max="2858" width="10.7109375" style="2" customWidth="1"/>
    <col min="2859" max="2859" width="14.7109375" style="2" customWidth="1"/>
    <col min="2860" max="2861" width="11.7109375" style="2" customWidth="1"/>
    <col min="2862" max="2862" width="10.7109375" style="2" customWidth="1"/>
    <col min="2863" max="2863" width="8.7109375" style="2" customWidth="1"/>
    <col min="2864" max="2868" width="10.7109375" style="2" customWidth="1"/>
    <col min="2869" max="2869" width="13.7109375" style="2" customWidth="1"/>
    <col min="2870" max="2870" width="12.7109375" style="2" customWidth="1"/>
    <col min="2871" max="2871" width="11.7109375" style="2" customWidth="1"/>
    <col min="2872" max="2872" width="7.7109375" style="2" customWidth="1"/>
    <col min="2873" max="2873" width="10.7109375" style="2" customWidth="1"/>
    <col min="2874" max="2874" width="9.7109375" style="2" customWidth="1"/>
    <col min="2875" max="2875" width="26.7109375" style="2" customWidth="1"/>
    <col min="2876" max="2879" width="7.7109375" style="2" customWidth="1"/>
    <col min="2880" max="2881" width="8.7109375" style="2" customWidth="1"/>
    <col min="2882" max="2882" width="7.7109375" style="2" customWidth="1"/>
    <col min="2883" max="2883" width="10.7109375" style="2" customWidth="1"/>
    <col min="2884" max="2884" width="7.7109375" style="2" customWidth="1"/>
    <col min="2885" max="2885" width="8.7109375" style="2" customWidth="1"/>
    <col min="2886" max="2886" width="10.7109375" style="2" customWidth="1"/>
    <col min="2887" max="2887" width="8.7109375" style="2" customWidth="1"/>
    <col min="2888" max="2888" width="14.7109375" style="2" customWidth="1"/>
    <col min="2889" max="2889" width="31.7109375" style="2" customWidth="1"/>
    <col min="2890" max="2890" width="11.7109375" style="2" customWidth="1"/>
    <col min="2891" max="2891" width="94.7109375" style="2" customWidth="1"/>
    <col min="2892" max="2892" width="10.7109375" style="2" customWidth="1"/>
    <col min="2893" max="2893" width="12.7109375" style="2" customWidth="1"/>
    <col min="2894" max="2894" width="9.7109375" style="2" customWidth="1"/>
    <col min="2895" max="2895" width="10.7109375" style="2" customWidth="1"/>
    <col min="2896" max="2896" width="8.7109375" style="2" customWidth="1"/>
    <col min="2897" max="2897" width="10.7109375" style="2" customWidth="1"/>
    <col min="2898" max="2898" width="5.7109375" style="2" customWidth="1"/>
    <col min="2899" max="2899" width="4.7109375" style="2" customWidth="1"/>
    <col min="2900" max="2900" width="6.7109375" style="2" customWidth="1"/>
    <col min="2901" max="2901" width="5.7109375" style="2" customWidth="1"/>
    <col min="2902" max="2902" width="4.7109375" style="2" customWidth="1"/>
    <col min="2903" max="2903" width="7.7109375" style="2" customWidth="1"/>
    <col min="2904" max="2904" width="15.7109375" style="2" customWidth="1"/>
    <col min="2905" max="2905" width="9.7109375" style="2" customWidth="1"/>
    <col min="2906" max="3045" width="11.42578125" style="2"/>
    <col min="3046" max="3046" width="6.7109375" style="2" customWidth="1"/>
    <col min="3047" max="3047" width="14.7109375" style="2" customWidth="1"/>
    <col min="3048" max="3048" width="3.7109375" style="2" customWidth="1"/>
    <col min="3049" max="3049" width="9.7109375" style="2" customWidth="1"/>
    <col min="3050" max="3050" width="88.7109375" style="2" customWidth="1"/>
    <col min="3051" max="3051" width="13.7109375" style="2" customWidth="1"/>
    <col min="3052" max="3052" width="11.7109375" style="2" customWidth="1"/>
    <col min="3053" max="3054" width="5.7109375" style="2" customWidth="1"/>
    <col min="3055" max="3055" width="10.7109375" style="2" customWidth="1"/>
    <col min="3056" max="3056" width="3.7109375" style="2" customWidth="1"/>
    <col min="3057" max="3057" width="6.7109375" style="2" customWidth="1"/>
    <col min="3058" max="3058" width="11.7109375" style="2" customWidth="1"/>
    <col min="3059" max="3059" width="2.7109375" style="2" customWidth="1"/>
    <col min="3060" max="3060" width="12.7109375" style="2" customWidth="1"/>
    <col min="3061" max="3061" width="9.7109375" style="2" customWidth="1"/>
    <col min="3062" max="3062" width="6.7109375" style="2" customWidth="1"/>
    <col min="3063" max="3063" width="10.7109375" style="2" customWidth="1"/>
    <col min="3064" max="3065" width="7.7109375" style="2" customWidth="1"/>
    <col min="3066" max="3066" width="10.7109375" style="2" customWidth="1"/>
    <col min="3067" max="3067" width="30.7109375" style="2" customWidth="1"/>
    <col min="3068" max="3069" width="5.7109375" style="2" customWidth="1"/>
    <col min="3070" max="3070" width="4.7109375" style="2" customWidth="1"/>
    <col min="3071" max="3071" width="9.7109375" style="2" customWidth="1"/>
    <col min="3072" max="3073" width="10.7109375" style="2" customWidth="1"/>
    <col min="3074" max="3074" width="4.7109375" style="2" customWidth="1"/>
    <col min="3075" max="3075" width="8.7109375" style="2" customWidth="1"/>
    <col min="3076" max="3076" width="14.7109375" style="2" customWidth="1"/>
    <col min="3077" max="3077" width="6.7109375" style="2" customWidth="1"/>
    <col min="3078" max="3078" width="9.7109375" style="2" customWidth="1"/>
    <col min="3079" max="3079" width="3.7109375" style="2" customWidth="1"/>
    <col min="3080" max="3080" width="9.7109375" style="2" customWidth="1"/>
    <col min="3081" max="3081" width="13.7109375" style="2" customWidth="1"/>
    <col min="3082" max="3082" width="5.7109375" style="2" customWidth="1"/>
    <col min="3083" max="3083" width="11.7109375" style="2" customWidth="1"/>
    <col min="3084" max="3084" width="8.7109375" style="2" customWidth="1"/>
    <col min="3085" max="3085" width="7.7109375" style="2" customWidth="1"/>
    <col min="3086" max="3086" width="3.7109375" style="2" customWidth="1"/>
    <col min="3087" max="3087" width="4.7109375" style="2" customWidth="1"/>
    <col min="3088" max="3089" width="7.7109375" style="2" customWidth="1"/>
    <col min="3090" max="3090" width="8.7109375" style="2" customWidth="1"/>
    <col min="3091" max="3091" width="11.7109375" style="2" customWidth="1"/>
    <col min="3092" max="3092" width="20.7109375" style="2" customWidth="1"/>
    <col min="3093" max="3093" width="17.7109375" style="2" customWidth="1"/>
    <col min="3094" max="3094" width="11.7109375" style="2" customWidth="1"/>
    <col min="3095" max="3096" width="10.7109375" style="2" customWidth="1"/>
    <col min="3097" max="3097" width="7.7109375" style="2" customWidth="1"/>
    <col min="3098" max="3098" width="6.7109375" style="2" customWidth="1"/>
    <col min="3099" max="3101" width="7.7109375" style="2" customWidth="1"/>
    <col min="3102" max="3102" width="8.7109375" style="2" customWidth="1"/>
    <col min="3103" max="3103" width="11.7109375" style="2" customWidth="1"/>
    <col min="3104" max="3104" width="20.7109375" style="2" customWidth="1"/>
    <col min="3105" max="3105" width="17.7109375" style="2" customWidth="1"/>
    <col min="3106" max="3107" width="13.7109375" style="2" customWidth="1"/>
    <col min="3108" max="3108" width="9.7109375" style="2" customWidth="1"/>
    <col min="3109" max="3109" width="8.7109375" style="2" customWidth="1"/>
    <col min="3110" max="3113" width="9.7109375" style="2" customWidth="1"/>
    <col min="3114" max="3114" width="10.7109375" style="2" customWidth="1"/>
    <col min="3115" max="3115" width="14.7109375" style="2" customWidth="1"/>
    <col min="3116" max="3117" width="11.7109375" style="2" customWidth="1"/>
    <col min="3118" max="3118" width="10.7109375" style="2" customWidth="1"/>
    <col min="3119" max="3119" width="8.7109375" style="2" customWidth="1"/>
    <col min="3120" max="3124" width="10.7109375" style="2" customWidth="1"/>
    <col min="3125" max="3125" width="13.7109375" style="2" customWidth="1"/>
    <col min="3126" max="3126" width="12.7109375" style="2" customWidth="1"/>
    <col min="3127" max="3127" width="11.7109375" style="2" customWidth="1"/>
    <col min="3128" max="3128" width="7.7109375" style="2" customWidth="1"/>
    <col min="3129" max="3129" width="10.7109375" style="2" customWidth="1"/>
    <col min="3130" max="3130" width="9.7109375" style="2" customWidth="1"/>
    <col min="3131" max="3131" width="26.7109375" style="2" customWidth="1"/>
    <col min="3132" max="3135" width="7.7109375" style="2" customWidth="1"/>
    <col min="3136" max="3137" width="8.7109375" style="2" customWidth="1"/>
    <col min="3138" max="3138" width="7.7109375" style="2" customWidth="1"/>
    <col min="3139" max="3139" width="10.7109375" style="2" customWidth="1"/>
    <col min="3140" max="3140" width="7.7109375" style="2" customWidth="1"/>
    <col min="3141" max="3141" width="8.7109375" style="2" customWidth="1"/>
    <col min="3142" max="3142" width="10.7109375" style="2" customWidth="1"/>
    <col min="3143" max="3143" width="8.7109375" style="2" customWidth="1"/>
    <col min="3144" max="3144" width="14.7109375" style="2" customWidth="1"/>
    <col min="3145" max="3145" width="31.7109375" style="2" customWidth="1"/>
    <col min="3146" max="3146" width="11.7109375" style="2" customWidth="1"/>
    <col min="3147" max="3147" width="94.7109375" style="2" customWidth="1"/>
    <col min="3148" max="3148" width="10.7109375" style="2" customWidth="1"/>
    <col min="3149" max="3149" width="12.7109375" style="2" customWidth="1"/>
    <col min="3150" max="3150" width="9.7109375" style="2" customWidth="1"/>
    <col min="3151" max="3151" width="10.7109375" style="2" customWidth="1"/>
    <col min="3152" max="3152" width="8.7109375" style="2" customWidth="1"/>
    <col min="3153" max="3153" width="10.7109375" style="2" customWidth="1"/>
    <col min="3154" max="3154" width="5.7109375" style="2" customWidth="1"/>
    <col min="3155" max="3155" width="4.7109375" style="2" customWidth="1"/>
    <col min="3156" max="3156" width="6.7109375" style="2" customWidth="1"/>
    <col min="3157" max="3157" width="5.7109375" style="2" customWidth="1"/>
    <col min="3158" max="3158" width="4.7109375" style="2" customWidth="1"/>
    <col min="3159" max="3159" width="7.7109375" style="2" customWidth="1"/>
    <col min="3160" max="3160" width="15.7109375" style="2" customWidth="1"/>
    <col min="3161" max="3161" width="9.7109375" style="2" customWidth="1"/>
    <col min="3162" max="3301" width="11.42578125" style="2"/>
    <col min="3302" max="3302" width="6.7109375" style="2" customWidth="1"/>
    <col min="3303" max="3303" width="14.7109375" style="2" customWidth="1"/>
    <col min="3304" max="3304" width="3.7109375" style="2" customWidth="1"/>
    <col min="3305" max="3305" width="9.7109375" style="2" customWidth="1"/>
    <col min="3306" max="3306" width="88.7109375" style="2" customWidth="1"/>
    <col min="3307" max="3307" width="13.7109375" style="2" customWidth="1"/>
    <col min="3308" max="3308" width="11.7109375" style="2" customWidth="1"/>
    <col min="3309" max="3310" width="5.7109375" style="2" customWidth="1"/>
    <col min="3311" max="3311" width="10.7109375" style="2" customWidth="1"/>
    <col min="3312" max="3312" width="3.7109375" style="2" customWidth="1"/>
    <col min="3313" max="3313" width="6.7109375" style="2" customWidth="1"/>
    <col min="3314" max="3314" width="11.7109375" style="2" customWidth="1"/>
    <col min="3315" max="3315" width="2.7109375" style="2" customWidth="1"/>
    <col min="3316" max="3316" width="12.7109375" style="2" customWidth="1"/>
    <col min="3317" max="3317" width="9.7109375" style="2" customWidth="1"/>
    <col min="3318" max="3318" width="6.7109375" style="2" customWidth="1"/>
    <col min="3319" max="3319" width="10.7109375" style="2" customWidth="1"/>
    <col min="3320" max="3321" width="7.7109375" style="2" customWidth="1"/>
    <col min="3322" max="3322" width="10.7109375" style="2" customWidth="1"/>
    <col min="3323" max="3323" width="30.7109375" style="2" customWidth="1"/>
    <col min="3324" max="3325" width="5.7109375" style="2" customWidth="1"/>
    <col min="3326" max="3326" width="4.7109375" style="2" customWidth="1"/>
    <col min="3327" max="3327" width="9.7109375" style="2" customWidth="1"/>
    <col min="3328" max="3329" width="10.7109375" style="2" customWidth="1"/>
    <col min="3330" max="3330" width="4.7109375" style="2" customWidth="1"/>
    <col min="3331" max="3331" width="8.7109375" style="2" customWidth="1"/>
    <col min="3332" max="3332" width="14.7109375" style="2" customWidth="1"/>
    <col min="3333" max="3333" width="6.7109375" style="2" customWidth="1"/>
    <col min="3334" max="3334" width="9.7109375" style="2" customWidth="1"/>
    <col min="3335" max="3335" width="3.7109375" style="2" customWidth="1"/>
    <col min="3336" max="3336" width="9.7109375" style="2" customWidth="1"/>
    <col min="3337" max="3337" width="13.7109375" style="2" customWidth="1"/>
    <col min="3338" max="3338" width="5.7109375" style="2" customWidth="1"/>
    <col min="3339" max="3339" width="11.7109375" style="2" customWidth="1"/>
    <col min="3340" max="3340" width="8.7109375" style="2" customWidth="1"/>
    <col min="3341" max="3341" width="7.7109375" style="2" customWidth="1"/>
    <col min="3342" max="3342" width="3.7109375" style="2" customWidth="1"/>
    <col min="3343" max="3343" width="4.7109375" style="2" customWidth="1"/>
    <col min="3344" max="3345" width="7.7109375" style="2" customWidth="1"/>
    <col min="3346" max="3346" width="8.7109375" style="2" customWidth="1"/>
    <col min="3347" max="3347" width="11.7109375" style="2" customWidth="1"/>
    <col min="3348" max="3348" width="20.7109375" style="2" customWidth="1"/>
    <col min="3349" max="3349" width="17.7109375" style="2" customWidth="1"/>
    <col min="3350" max="3350" width="11.7109375" style="2" customWidth="1"/>
    <col min="3351" max="3352" width="10.7109375" style="2" customWidth="1"/>
    <col min="3353" max="3353" width="7.7109375" style="2" customWidth="1"/>
    <col min="3354" max="3354" width="6.7109375" style="2" customWidth="1"/>
    <col min="3355" max="3357" width="7.7109375" style="2" customWidth="1"/>
    <col min="3358" max="3358" width="8.7109375" style="2" customWidth="1"/>
    <col min="3359" max="3359" width="11.7109375" style="2" customWidth="1"/>
    <col min="3360" max="3360" width="20.7109375" style="2" customWidth="1"/>
    <col min="3361" max="3361" width="17.7109375" style="2" customWidth="1"/>
    <col min="3362" max="3363" width="13.7109375" style="2" customWidth="1"/>
    <col min="3364" max="3364" width="9.7109375" style="2" customWidth="1"/>
    <col min="3365" max="3365" width="8.7109375" style="2" customWidth="1"/>
    <col min="3366" max="3369" width="9.7109375" style="2" customWidth="1"/>
    <col min="3370" max="3370" width="10.7109375" style="2" customWidth="1"/>
    <col min="3371" max="3371" width="14.7109375" style="2" customWidth="1"/>
    <col min="3372" max="3373" width="11.7109375" style="2" customWidth="1"/>
    <col min="3374" max="3374" width="10.7109375" style="2" customWidth="1"/>
    <col min="3375" max="3375" width="8.7109375" style="2" customWidth="1"/>
    <col min="3376" max="3380" width="10.7109375" style="2" customWidth="1"/>
    <col min="3381" max="3381" width="13.7109375" style="2" customWidth="1"/>
    <col min="3382" max="3382" width="12.7109375" style="2" customWidth="1"/>
    <col min="3383" max="3383" width="11.7109375" style="2" customWidth="1"/>
    <col min="3384" max="3384" width="7.7109375" style="2" customWidth="1"/>
    <col min="3385" max="3385" width="10.7109375" style="2" customWidth="1"/>
    <col min="3386" max="3386" width="9.7109375" style="2" customWidth="1"/>
    <col min="3387" max="3387" width="26.7109375" style="2" customWidth="1"/>
    <col min="3388" max="3391" width="7.7109375" style="2" customWidth="1"/>
    <col min="3392" max="3393" width="8.7109375" style="2" customWidth="1"/>
    <col min="3394" max="3394" width="7.7109375" style="2" customWidth="1"/>
    <col min="3395" max="3395" width="10.7109375" style="2" customWidth="1"/>
    <col min="3396" max="3396" width="7.7109375" style="2" customWidth="1"/>
    <col min="3397" max="3397" width="8.7109375" style="2" customWidth="1"/>
    <col min="3398" max="3398" width="10.7109375" style="2" customWidth="1"/>
    <col min="3399" max="3399" width="8.7109375" style="2" customWidth="1"/>
    <col min="3400" max="3400" width="14.7109375" style="2" customWidth="1"/>
    <col min="3401" max="3401" width="31.7109375" style="2" customWidth="1"/>
    <col min="3402" max="3402" width="11.7109375" style="2" customWidth="1"/>
    <col min="3403" max="3403" width="94.7109375" style="2" customWidth="1"/>
    <col min="3404" max="3404" width="10.7109375" style="2" customWidth="1"/>
    <col min="3405" max="3405" width="12.7109375" style="2" customWidth="1"/>
    <col min="3406" max="3406" width="9.7109375" style="2" customWidth="1"/>
    <col min="3407" max="3407" width="10.7109375" style="2" customWidth="1"/>
    <col min="3408" max="3408" width="8.7109375" style="2" customWidth="1"/>
    <col min="3409" max="3409" width="10.7109375" style="2" customWidth="1"/>
    <col min="3410" max="3410" width="5.7109375" style="2" customWidth="1"/>
    <col min="3411" max="3411" width="4.7109375" style="2" customWidth="1"/>
    <col min="3412" max="3412" width="6.7109375" style="2" customWidth="1"/>
    <col min="3413" max="3413" width="5.7109375" style="2" customWidth="1"/>
    <col min="3414" max="3414" width="4.7109375" style="2" customWidth="1"/>
    <col min="3415" max="3415" width="7.7109375" style="2" customWidth="1"/>
    <col min="3416" max="3416" width="15.7109375" style="2" customWidth="1"/>
    <col min="3417" max="3417" width="9.7109375" style="2" customWidth="1"/>
    <col min="3418" max="3557" width="11.42578125" style="2"/>
    <col min="3558" max="3558" width="6.7109375" style="2" customWidth="1"/>
    <col min="3559" max="3559" width="14.7109375" style="2" customWidth="1"/>
    <col min="3560" max="3560" width="3.7109375" style="2" customWidth="1"/>
    <col min="3561" max="3561" width="9.7109375" style="2" customWidth="1"/>
    <col min="3562" max="3562" width="88.7109375" style="2" customWidth="1"/>
    <col min="3563" max="3563" width="13.7109375" style="2" customWidth="1"/>
    <col min="3564" max="3564" width="11.7109375" style="2" customWidth="1"/>
    <col min="3565" max="3566" width="5.7109375" style="2" customWidth="1"/>
    <col min="3567" max="3567" width="10.7109375" style="2" customWidth="1"/>
    <col min="3568" max="3568" width="3.7109375" style="2" customWidth="1"/>
    <col min="3569" max="3569" width="6.7109375" style="2" customWidth="1"/>
    <col min="3570" max="3570" width="11.7109375" style="2" customWidth="1"/>
    <col min="3571" max="3571" width="2.7109375" style="2" customWidth="1"/>
    <col min="3572" max="3572" width="12.7109375" style="2" customWidth="1"/>
    <col min="3573" max="3573" width="9.7109375" style="2" customWidth="1"/>
    <col min="3574" max="3574" width="6.7109375" style="2" customWidth="1"/>
    <col min="3575" max="3575" width="10.7109375" style="2" customWidth="1"/>
    <col min="3576" max="3577" width="7.7109375" style="2" customWidth="1"/>
    <col min="3578" max="3578" width="10.7109375" style="2" customWidth="1"/>
    <col min="3579" max="3579" width="30.7109375" style="2" customWidth="1"/>
    <col min="3580" max="3581" width="5.7109375" style="2" customWidth="1"/>
    <col min="3582" max="3582" width="4.7109375" style="2" customWidth="1"/>
    <col min="3583" max="3583" width="9.7109375" style="2" customWidth="1"/>
    <col min="3584" max="3585" width="10.7109375" style="2" customWidth="1"/>
    <col min="3586" max="3586" width="4.7109375" style="2" customWidth="1"/>
    <col min="3587" max="3587" width="8.7109375" style="2" customWidth="1"/>
    <col min="3588" max="3588" width="14.7109375" style="2" customWidth="1"/>
    <col min="3589" max="3589" width="6.7109375" style="2" customWidth="1"/>
    <col min="3590" max="3590" width="9.7109375" style="2" customWidth="1"/>
    <col min="3591" max="3591" width="3.7109375" style="2" customWidth="1"/>
    <col min="3592" max="3592" width="9.7109375" style="2" customWidth="1"/>
    <col min="3593" max="3593" width="13.7109375" style="2" customWidth="1"/>
    <col min="3594" max="3594" width="5.7109375" style="2" customWidth="1"/>
    <col min="3595" max="3595" width="11.7109375" style="2" customWidth="1"/>
    <col min="3596" max="3596" width="8.7109375" style="2" customWidth="1"/>
    <col min="3597" max="3597" width="7.7109375" style="2" customWidth="1"/>
    <col min="3598" max="3598" width="3.7109375" style="2" customWidth="1"/>
    <col min="3599" max="3599" width="4.7109375" style="2" customWidth="1"/>
    <col min="3600" max="3601" width="7.7109375" style="2" customWidth="1"/>
    <col min="3602" max="3602" width="8.7109375" style="2" customWidth="1"/>
    <col min="3603" max="3603" width="11.7109375" style="2" customWidth="1"/>
    <col min="3604" max="3604" width="20.7109375" style="2" customWidth="1"/>
    <col min="3605" max="3605" width="17.7109375" style="2" customWidth="1"/>
    <col min="3606" max="3606" width="11.7109375" style="2" customWidth="1"/>
    <col min="3607" max="3608" width="10.7109375" style="2" customWidth="1"/>
    <col min="3609" max="3609" width="7.7109375" style="2" customWidth="1"/>
    <col min="3610" max="3610" width="6.7109375" style="2" customWidth="1"/>
    <col min="3611" max="3613" width="7.7109375" style="2" customWidth="1"/>
    <col min="3614" max="3614" width="8.7109375" style="2" customWidth="1"/>
    <col min="3615" max="3615" width="11.7109375" style="2" customWidth="1"/>
    <col min="3616" max="3616" width="20.7109375" style="2" customWidth="1"/>
    <col min="3617" max="3617" width="17.7109375" style="2" customWidth="1"/>
    <col min="3618" max="3619" width="13.7109375" style="2" customWidth="1"/>
    <col min="3620" max="3620" width="9.7109375" style="2" customWidth="1"/>
    <col min="3621" max="3621" width="8.7109375" style="2" customWidth="1"/>
    <col min="3622" max="3625" width="9.7109375" style="2" customWidth="1"/>
    <col min="3626" max="3626" width="10.7109375" style="2" customWidth="1"/>
    <col min="3627" max="3627" width="14.7109375" style="2" customWidth="1"/>
    <col min="3628" max="3629" width="11.7109375" style="2" customWidth="1"/>
    <col min="3630" max="3630" width="10.7109375" style="2" customWidth="1"/>
    <col min="3631" max="3631" width="8.7109375" style="2" customWidth="1"/>
    <col min="3632" max="3636" width="10.7109375" style="2" customWidth="1"/>
    <col min="3637" max="3637" width="13.7109375" style="2" customWidth="1"/>
    <col min="3638" max="3638" width="12.7109375" style="2" customWidth="1"/>
    <col min="3639" max="3639" width="11.7109375" style="2" customWidth="1"/>
    <col min="3640" max="3640" width="7.7109375" style="2" customWidth="1"/>
    <col min="3641" max="3641" width="10.7109375" style="2" customWidth="1"/>
    <col min="3642" max="3642" width="9.7109375" style="2" customWidth="1"/>
    <col min="3643" max="3643" width="26.7109375" style="2" customWidth="1"/>
    <col min="3644" max="3647" width="7.7109375" style="2" customWidth="1"/>
    <col min="3648" max="3649" width="8.7109375" style="2" customWidth="1"/>
    <col min="3650" max="3650" width="7.7109375" style="2" customWidth="1"/>
    <col min="3651" max="3651" width="10.7109375" style="2" customWidth="1"/>
    <col min="3652" max="3652" width="7.7109375" style="2" customWidth="1"/>
    <col min="3653" max="3653" width="8.7109375" style="2" customWidth="1"/>
    <col min="3654" max="3654" width="10.7109375" style="2" customWidth="1"/>
    <col min="3655" max="3655" width="8.7109375" style="2" customWidth="1"/>
    <col min="3656" max="3656" width="14.7109375" style="2" customWidth="1"/>
    <col min="3657" max="3657" width="31.7109375" style="2" customWidth="1"/>
    <col min="3658" max="3658" width="11.7109375" style="2" customWidth="1"/>
    <col min="3659" max="3659" width="94.7109375" style="2" customWidth="1"/>
    <col min="3660" max="3660" width="10.7109375" style="2" customWidth="1"/>
    <col min="3661" max="3661" width="12.7109375" style="2" customWidth="1"/>
    <col min="3662" max="3662" width="9.7109375" style="2" customWidth="1"/>
    <col min="3663" max="3663" width="10.7109375" style="2" customWidth="1"/>
    <col min="3664" max="3664" width="8.7109375" style="2" customWidth="1"/>
    <col min="3665" max="3665" width="10.7109375" style="2" customWidth="1"/>
    <col min="3666" max="3666" width="5.7109375" style="2" customWidth="1"/>
    <col min="3667" max="3667" width="4.7109375" style="2" customWidth="1"/>
    <col min="3668" max="3668" width="6.7109375" style="2" customWidth="1"/>
    <col min="3669" max="3669" width="5.7109375" style="2" customWidth="1"/>
    <col min="3670" max="3670" width="4.7109375" style="2" customWidth="1"/>
    <col min="3671" max="3671" width="7.7109375" style="2" customWidth="1"/>
    <col min="3672" max="3672" width="15.7109375" style="2" customWidth="1"/>
    <col min="3673" max="3673" width="9.7109375" style="2" customWidth="1"/>
    <col min="3674" max="3813" width="11.42578125" style="2"/>
    <col min="3814" max="3814" width="6.7109375" style="2" customWidth="1"/>
    <col min="3815" max="3815" width="14.7109375" style="2" customWidth="1"/>
    <col min="3816" max="3816" width="3.7109375" style="2" customWidth="1"/>
    <col min="3817" max="3817" width="9.7109375" style="2" customWidth="1"/>
    <col min="3818" max="3818" width="88.7109375" style="2" customWidth="1"/>
    <col min="3819" max="3819" width="13.7109375" style="2" customWidth="1"/>
    <col min="3820" max="3820" width="11.7109375" style="2" customWidth="1"/>
    <col min="3821" max="3822" width="5.7109375" style="2" customWidth="1"/>
    <col min="3823" max="3823" width="10.7109375" style="2" customWidth="1"/>
    <col min="3824" max="3824" width="3.7109375" style="2" customWidth="1"/>
    <col min="3825" max="3825" width="6.7109375" style="2" customWidth="1"/>
    <col min="3826" max="3826" width="11.7109375" style="2" customWidth="1"/>
    <col min="3827" max="3827" width="2.7109375" style="2" customWidth="1"/>
    <col min="3828" max="3828" width="12.7109375" style="2" customWidth="1"/>
    <col min="3829" max="3829" width="9.7109375" style="2" customWidth="1"/>
    <col min="3830" max="3830" width="6.7109375" style="2" customWidth="1"/>
    <col min="3831" max="3831" width="10.7109375" style="2" customWidth="1"/>
    <col min="3832" max="3833" width="7.7109375" style="2" customWidth="1"/>
    <col min="3834" max="3834" width="10.7109375" style="2" customWidth="1"/>
    <col min="3835" max="3835" width="30.7109375" style="2" customWidth="1"/>
    <col min="3836" max="3837" width="5.7109375" style="2" customWidth="1"/>
    <col min="3838" max="3838" width="4.7109375" style="2" customWidth="1"/>
    <col min="3839" max="3839" width="9.7109375" style="2" customWidth="1"/>
    <col min="3840" max="3841" width="10.7109375" style="2" customWidth="1"/>
    <col min="3842" max="3842" width="4.7109375" style="2" customWidth="1"/>
    <col min="3843" max="3843" width="8.7109375" style="2" customWidth="1"/>
    <col min="3844" max="3844" width="14.7109375" style="2" customWidth="1"/>
    <col min="3845" max="3845" width="6.7109375" style="2" customWidth="1"/>
    <col min="3846" max="3846" width="9.7109375" style="2" customWidth="1"/>
    <col min="3847" max="3847" width="3.7109375" style="2" customWidth="1"/>
    <col min="3848" max="3848" width="9.7109375" style="2" customWidth="1"/>
    <col min="3849" max="3849" width="13.7109375" style="2" customWidth="1"/>
    <col min="3850" max="3850" width="5.7109375" style="2" customWidth="1"/>
    <col min="3851" max="3851" width="11.7109375" style="2" customWidth="1"/>
    <col min="3852" max="3852" width="8.7109375" style="2" customWidth="1"/>
    <col min="3853" max="3853" width="7.7109375" style="2" customWidth="1"/>
    <col min="3854" max="3854" width="3.7109375" style="2" customWidth="1"/>
    <col min="3855" max="3855" width="4.7109375" style="2" customWidth="1"/>
    <col min="3856" max="3857" width="7.7109375" style="2" customWidth="1"/>
    <col min="3858" max="3858" width="8.7109375" style="2" customWidth="1"/>
    <col min="3859" max="3859" width="11.7109375" style="2" customWidth="1"/>
    <col min="3860" max="3860" width="20.7109375" style="2" customWidth="1"/>
    <col min="3861" max="3861" width="17.7109375" style="2" customWidth="1"/>
    <col min="3862" max="3862" width="11.7109375" style="2" customWidth="1"/>
    <col min="3863" max="3864" width="10.7109375" style="2" customWidth="1"/>
    <col min="3865" max="3865" width="7.7109375" style="2" customWidth="1"/>
    <col min="3866" max="3866" width="6.7109375" style="2" customWidth="1"/>
    <col min="3867" max="3869" width="7.7109375" style="2" customWidth="1"/>
    <col min="3870" max="3870" width="8.7109375" style="2" customWidth="1"/>
    <col min="3871" max="3871" width="11.7109375" style="2" customWidth="1"/>
    <col min="3872" max="3872" width="20.7109375" style="2" customWidth="1"/>
    <col min="3873" max="3873" width="17.7109375" style="2" customWidth="1"/>
    <col min="3874" max="3875" width="13.7109375" style="2" customWidth="1"/>
    <col min="3876" max="3876" width="9.7109375" style="2" customWidth="1"/>
    <col min="3877" max="3877" width="8.7109375" style="2" customWidth="1"/>
    <col min="3878" max="3881" width="9.7109375" style="2" customWidth="1"/>
    <col min="3882" max="3882" width="10.7109375" style="2" customWidth="1"/>
    <col min="3883" max="3883" width="14.7109375" style="2" customWidth="1"/>
    <col min="3884" max="3885" width="11.7109375" style="2" customWidth="1"/>
    <col min="3886" max="3886" width="10.7109375" style="2" customWidth="1"/>
    <col min="3887" max="3887" width="8.7109375" style="2" customWidth="1"/>
    <col min="3888" max="3892" width="10.7109375" style="2" customWidth="1"/>
    <col min="3893" max="3893" width="13.7109375" style="2" customWidth="1"/>
    <col min="3894" max="3894" width="12.7109375" style="2" customWidth="1"/>
    <col min="3895" max="3895" width="11.7109375" style="2" customWidth="1"/>
    <col min="3896" max="3896" width="7.7109375" style="2" customWidth="1"/>
    <col min="3897" max="3897" width="10.7109375" style="2" customWidth="1"/>
    <col min="3898" max="3898" width="9.7109375" style="2" customWidth="1"/>
    <col min="3899" max="3899" width="26.7109375" style="2" customWidth="1"/>
    <col min="3900" max="3903" width="7.7109375" style="2" customWidth="1"/>
    <col min="3904" max="3905" width="8.7109375" style="2" customWidth="1"/>
    <col min="3906" max="3906" width="7.7109375" style="2" customWidth="1"/>
    <col min="3907" max="3907" width="10.7109375" style="2" customWidth="1"/>
    <col min="3908" max="3908" width="7.7109375" style="2" customWidth="1"/>
    <col min="3909" max="3909" width="8.7109375" style="2" customWidth="1"/>
    <col min="3910" max="3910" width="10.7109375" style="2" customWidth="1"/>
    <col min="3911" max="3911" width="8.7109375" style="2" customWidth="1"/>
    <col min="3912" max="3912" width="14.7109375" style="2" customWidth="1"/>
    <col min="3913" max="3913" width="31.7109375" style="2" customWidth="1"/>
    <col min="3914" max="3914" width="11.7109375" style="2" customWidth="1"/>
    <col min="3915" max="3915" width="94.7109375" style="2" customWidth="1"/>
    <col min="3916" max="3916" width="10.7109375" style="2" customWidth="1"/>
    <col min="3917" max="3917" width="12.7109375" style="2" customWidth="1"/>
    <col min="3918" max="3918" width="9.7109375" style="2" customWidth="1"/>
    <col min="3919" max="3919" width="10.7109375" style="2" customWidth="1"/>
    <col min="3920" max="3920" width="8.7109375" style="2" customWidth="1"/>
    <col min="3921" max="3921" width="10.7109375" style="2" customWidth="1"/>
    <col min="3922" max="3922" width="5.7109375" style="2" customWidth="1"/>
    <col min="3923" max="3923" width="4.7109375" style="2" customWidth="1"/>
    <col min="3924" max="3924" width="6.7109375" style="2" customWidth="1"/>
    <col min="3925" max="3925" width="5.7109375" style="2" customWidth="1"/>
    <col min="3926" max="3926" width="4.7109375" style="2" customWidth="1"/>
    <col min="3927" max="3927" width="7.7109375" style="2" customWidth="1"/>
    <col min="3928" max="3928" width="15.7109375" style="2" customWidth="1"/>
    <col min="3929" max="3929" width="9.7109375" style="2" customWidth="1"/>
    <col min="3930" max="4069" width="11.42578125" style="2"/>
    <col min="4070" max="4070" width="6.7109375" style="2" customWidth="1"/>
    <col min="4071" max="4071" width="14.7109375" style="2" customWidth="1"/>
    <col min="4072" max="4072" width="3.7109375" style="2" customWidth="1"/>
    <col min="4073" max="4073" width="9.7109375" style="2" customWidth="1"/>
    <col min="4074" max="4074" width="88.7109375" style="2" customWidth="1"/>
    <col min="4075" max="4075" width="13.7109375" style="2" customWidth="1"/>
    <col min="4076" max="4076" width="11.7109375" style="2" customWidth="1"/>
    <col min="4077" max="4078" width="5.7109375" style="2" customWidth="1"/>
    <col min="4079" max="4079" width="10.7109375" style="2" customWidth="1"/>
    <col min="4080" max="4080" width="3.7109375" style="2" customWidth="1"/>
    <col min="4081" max="4081" width="6.7109375" style="2" customWidth="1"/>
    <col min="4082" max="4082" width="11.7109375" style="2" customWidth="1"/>
    <col min="4083" max="4083" width="2.7109375" style="2" customWidth="1"/>
    <col min="4084" max="4084" width="12.7109375" style="2" customWidth="1"/>
    <col min="4085" max="4085" width="9.7109375" style="2" customWidth="1"/>
    <col min="4086" max="4086" width="6.7109375" style="2" customWidth="1"/>
    <col min="4087" max="4087" width="10.7109375" style="2" customWidth="1"/>
    <col min="4088" max="4089" width="7.7109375" style="2" customWidth="1"/>
    <col min="4090" max="4090" width="10.7109375" style="2" customWidth="1"/>
    <col min="4091" max="4091" width="30.7109375" style="2" customWidth="1"/>
    <col min="4092" max="4093" width="5.7109375" style="2" customWidth="1"/>
    <col min="4094" max="4094" width="4.7109375" style="2" customWidth="1"/>
    <col min="4095" max="4095" width="9.7109375" style="2" customWidth="1"/>
    <col min="4096" max="4097" width="10.7109375" style="2" customWidth="1"/>
    <col min="4098" max="4098" width="4.7109375" style="2" customWidth="1"/>
    <col min="4099" max="4099" width="8.7109375" style="2" customWidth="1"/>
    <col min="4100" max="4100" width="14.7109375" style="2" customWidth="1"/>
    <col min="4101" max="4101" width="6.7109375" style="2" customWidth="1"/>
    <col min="4102" max="4102" width="9.7109375" style="2" customWidth="1"/>
    <col min="4103" max="4103" width="3.7109375" style="2" customWidth="1"/>
    <col min="4104" max="4104" width="9.7109375" style="2" customWidth="1"/>
    <col min="4105" max="4105" width="13.7109375" style="2" customWidth="1"/>
    <col min="4106" max="4106" width="5.7109375" style="2" customWidth="1"/>
    <col min="4107" max="4107" width="11.7109375" style="2" customWidth="1"/>
    <col min="4108" max="4108" width="8.7109375" style="2" customWidth="1"/>
    <col min="4109" max="4109" width="7.7109375" style="2" customWidth="1"/>
    <col min="4110" max="4110" width="3.7109375" style="2" customWidth="1"/>
    <col min="4111" max="4111" width="4.7109375" style="2" customWidth="1"/>
    <col min="4112" max="4113" width="7.7109375" style="2" customWidth="1"/>
    <col min="4114" max="4114" width="8.7109375" style="2" customWidth="1"/>
    <col min="4115" max="4115" width="11.7109375" style="2" customWidth="1"/>
    <col min="4116" max="4116" width="20.7109375" style="2" customWidth="1"/>
    <col min="4117" max="4117" width="17.7109375" style="2" customWidth="1"/>
    <col min="4118" max="4118" width="11.7109375" style="2" customWidth="1"/>
    <col min="4119" max="4120" width="10.7109375" style="2" customWidth="1"/>
    <col min="4121" max="4121" width="7.7109375" style="2" customWidth="1"/>
    <col min="4122" max="4122" width="6.7109375" style="2" customWidth="1"/>
    <col min="4123" max="4125" width="7.7109375" style="2" customWidth="1"/>
    <col min="4126" max="4126" width="8.7109375" style="2" customWidth="1"/>
    <col min="4127" max="4127" width="11.7109375" style="2" customWidth="1"/>
    <col min="4128" max="4128" width="20.7109375" style="2" customWidth="1"/>
    <col min="4129" max="4129" width="17.7109375" style="2" customWidth="1"/>
    <col min="4130" max="4131" width="13.7109375" style="2" customWidth="1"/>
    <col min="4132" max="4132" width="9.7109375" style="2" customWidth="1"/>
    <col min="4133" max="4133" width="8.7109375" style="2" customWidth="1"/>
    <col min="4134" max="4137" width="9.7109375" style="2" customWidth="1"/>
    <col min="4138" max="4138" width="10.7109375" style="2" customWidth="1"/>
    <col min="4139" max="4139" width="14.7109375" style="2" customWidth="1"/>
    <col min="4140" max="4141" width="11.7109375" style="2" customWidth="1"/>
    <col min="4142" max="4142" width="10.7109375" style="2" customWidth="1"/>
    <col min="4143" max="4143" width="8.7109375" style="2" customWidth="1"/>
    <col min="4144" max="4148" width="10.7109375" style="2" customWidth="1"/>
    <col min="4149" max="4149" width="13.7109375" style="2" customWidth="1"/>
    <col min="4150" max="4150" width="12.7109375" style="2" customWidth="1"/>
    <col min="4151" max="4151" width="11.7109375" style="2" customWidth="1"/>
    <col min="4152" max="4152" width="7.7109375" style="2" customWidth="1"/>
    <col min="4153" max="4153" width="10.7109375" style="2" customWidth="1"/>
    <col min="4154" max="4154" width="9.7109375" style="2" customWidth="1"/>
    <col min="4155" max="4155" width="26.7109375" style="2" customWidth="1"/>
    <col min="4156" max="4159" width="7.7109375" style="2" customWidth="1"/>
    <col min="4160" max="4161" width="8.7109375" style="2" customWidth="1"/>
    <col min="4162" max="4162" width="7.7109375" style="2" customWidth="1"/>
    <col min="4163" max="4163" width="10.7109375" style="2" customWidth="1"/>
    <col min="4164" max="4164" width="7.7109375" style="2" customWidth="1"/>
    <col min="4165" max="4165" width="8.7109375" style="2" customWidth="1"/>
    <col min="4166" max="4166" width="10.7109375" style="2" customWidth="1"/>
    <col min="4167" max="4167" width="8.7109375" style="2" customWidth="1"/>
    <col min="4168" max="4168" width="14.7109375" style="2" customWidth="1"/>
    <col min="4169" max="4169" width="31.7109375" style="2" customWidth="1"/>
    <col min="4170" max="4170" width="11.7109375" style="2" customWidth="1"/>
    <col min="4171" max="4171" width="94.7109375" style="2" customWidth="1"/>
    <col min="4172" max="4172" width="10.7109375" style="2" customWidth="1"/>
    <col min="4173" max="4173" width="12.7109375" style="2" customWidth="1"/>
    <col min="4174" max="4174" width="9.7109375" style="2" customWidth="1"/>
    <col min="4175" max="4175" width="10.7109375" style="2" customWidth="1"/>
    <col min="4176" max="4176" width="8.7109375" style="2" customWidth="1"/>
    <col min="4177" max="4177" width="10.7109375" style="2" customWidth="1"/>
    <col min="4178" max="4178" width="5.7109375" style="2" customWidth="1"/>
    <col min="4179" max="4179" width="4.7109375" style="2" customWidth="1"/>
    <col min="4180" max="4180" width="6.7109375" style="2" customWidth="1"/>
    <col min="4181" max="4181" width="5.7109375" style="2" customWidth="1"/>
    <col min="4182" max="4182" width="4.7109375" style="2" customWidth="1"/>
    <col min="4183" max="4183" width="7.7109375" style="2" customWidth="1"/>
    <col min="4184" max="4184" width="15.7109375" style="2" customWidth="1"/>
    <col min="4185" max="4185" width="9.7109375" style="2" customWidth="1"/>
    <col min="4186" max="4325" width="11.42578125" style="2"/>
    <col min="4326" max="4326" width="6.7109375" style="2" customWidth="1"/>
    <col min="4327" max="4327" width="14.7109375" style="2" customWidth="1"/>
    <col min="4328" max="4328" width="3.7109375" style="2" customWidth="1"/>
    <col min="4329" max="4329" width="9.7109375" style="2" customWidth="1"/>
    <col min="4330" max="4330" width="88.7109375" style="2" customWidth="1"/>
    <col min="4331" max="4331" width="13.7109375" style="2" customWidth="1"/>
    <col min="4332" max="4332" width="11.7109375" style="2" customWidth="1"/>
    <col min="4333" max="4334" width="5.7109375" style="2" customWidth="1"/>
    <col min="4335" max="4335" width="10.7109375" style="2" customWidth="1"/>
    <col min="4336" max="4336" width="3.7109375" style="2" customWidth="1"/>
    <col min="4337" max="4337" width="6.7109375" style="2" customWidth="1"/>
    <col min="4338" max="4338" width="11.7109375" style="2" customWidth="1"/>
    <col min="4339" max="4339" width="2.7109375" style="2" customWidth="1"/>
    <col min="4340" max="4340" width="12.7109375" style="2" customWidth="1"/>
    <col min="4341" max="4341" width="9.7109375" style="2" customWidth="1"/>
    <col min="4342" max="4342" width="6.7109375" style="2" customWidth="1"/>
    <col min="4343" max="4343" width="10.7109375" style="2" customWidth="1"/>
    <col min="4344" max="4345" width="7.7109375" style="2" customWidth="1"/>
    <col min="4346" max="4346" width="10.7109375" style="2" customWidth="1"/>
    <col min="4347" max="4347" width="30.7109375" style="2" customWidth="1"/>
    <col min="4348" max="4349" width="5.7109375" style="2" customWidth="1"/>
    <col min="4350" max="4350" width="4.7109375" style="2" customWidth="1"/>
    <col min="4351" max="4351" width="9.7109375" style="2" customWidth="1"/>
    <col min="4352" max="4353" width="10.7109375" style="2" customWidth="1"/>
    <col min="4354" max="4354" width="4.7109375" style="2" customWidth="1"/>
    <col min="4355" max="4355" width="8.7109375" style="2" customWidth="1"/>
    <col min="4356" max="4356" width="14.7109375" style="2" customWidth="1"/>
    <col min="4357" max="4357" width="6.7109375" style="2" customWidth="1"/>
    <col min="4358" max="4358" width="9.7109375" style="2" customWidth="1"/>
    <col min="4359" max="4359" width="3.7109375" style="2" customWidth="1"/>
    <col min="4360" max="4360" width="9.7109375" style="2" customWidth="1"/>
    <col min="4361" max="4361" width="13.7109375" style="2" customWidth="1"/>
    <col min="4362" max="4362" width="5.7109375" style="2" customWidth="1"/>
    <col min="4363" max="4363" width="11.7109375" style="2" customWidth="1"/>
    <col min="4364" max="4364" width="8.7109375" style="2" customWidth="1"/>
    <col min="4365" max="4365" width="7.7109375" style="2" customWidth="1"/>
    <col min="4366" max="4366" width="3.7109375" style="2" customWidth="1"/>
    <col min="4367" max="4367" width="4.7109375" style="2" customWidth="1"/>
    <col min="4368" max="4369" width="7.7109375" style="2" customWidth="1"/>
    <col min="4370" max="4370" width="8.7109375" style="2" customWidth="1"/>
    <col min="4371" max="4371" width="11.7109375" style="2" customWidth="1"/>
    <col min="4372" max="4372" width="20.7109375" style="2" customWidth="1"/>
    <col min="4373" max="4373" width="17.7109375" style="2" customWidth="1"/>
    <col min="4374" max="4374" width="11.7109375" style="2" customWidth="1"/>
    <col min="4375" max="4376" width="10.7109375" style="2" customWidth="1"/>
    <col min="4377" max="4377" width="7.7109375" style="2" customWidth="1"/>
    <col min="4378" max="4378" width="6.7109375" style="2" customWidth="1"/>
    <col min="4379" max="4381" width="7.7109375" style="2" customWidth="1"/>
    <col min="4382" max="4382" width="8.7109375" style="2" customWidth="1"/>
    <col min="4383" max="4383" width="11.7109375" style="2" customWidth="1"/>
    <col min="4384" max="4384" width="20.7109375" style="2" customWidth="1"/>
    <col min="4385" max="4385" width="17.7109375" style="2" customWidth="1"/>
    <col min="4386" max="4387" width="13.7109375" style="2" customWidth="1"/>
    <col min="4388" max="4388" width="9.7109375" style="2" customWidth="1"/>
    <col min="4389" max="4389" width="8.7109375" style="2" customWidth="1"/>
    <col min="4390" max="4393" width="9.7109375" style="2" customWidth="1"/>
    <col min="4394" max="4394" width="10.7109375" style="2" customWidth="1"/>
    <col min="4395" max="4395" width="14.7109375" style="2" customWidth="1"/>
    <col min="4396" max="4397" width="11.7109375" style="2" customWidth="1"/>
    <col min="4398" max="4398" width="10.7109375" style="2" customWidth="1"/>
    <col min="4399" max="4399" width="8.7109375" style="2" customWidth="1"/>
    <col min="4400" max="4404" width="10.7109375" style="2" customWidth="1"/>
    <col min="4405" max="4405" width="13.7109375" style="2" customWidth="1"/>
    <col min="4406" max="4406" width="12.7109375" style="2" customWidth="1"/>
    <col min="4407" max="4407" width="11.7109375" style="2" customWidth="1"/>
    <col min="4408" max="4408" width="7.7109375" style="2" customWidth="1"/>
    <col min="4409" max="4409" width="10.7109375" style="2" customWidth="1"/>
    <col min="4410" max="4410" width="9.7109375" style="2" customWidth="1"/>
    <col min="4411" max="4411" width="26.7109375" style="2" customWidth="1"/>
    <col min="4412" max="4415" width="7.7109375" style="2" customWidth="1"/>
    <col min="4416" max="4417" width="8.7109375" style="2" customWidth="1"/>
    <col min="4418" max="4418" width="7.7109375" style="2" customWidth="1"/>
    <col min="4419" max="4419" width="10.7109375" style="2" customWidth="1"/>
    <col min="4420" max="4420" width="7.7109375" style="2" customWidth="1"/>
    <col min="4421" max="4421" width="8.7109375" style="2" customWidth="1"/>
    <col min="4422" max="4422" width="10.7109375" style="2" customWidth="1"/>
    <col min="4423" max="4423" width="8.7109375" style="2" customWidth="1"/>
    <col min="4424" max="4424" width="14.7109375" style="2" customWidth="1"/>
    <col min="4425" max="4425" width="31.7109375" style="2" customWidth="1"/>
    <col min="4426" max="4426" width="11.7109375" style="2" customWidth="1"/>
    <col min="4427" max="4427" width="94.7109375" style="2" customWidth="1"/>
    <col min="4428" max="4428" width="10.7109375" style="2" customWidth="1"/>
    <col min="4429" max="4429" width="12.7109375" style="2" customWidth="1"/>
    <col min="4430" max="4430" width="9.7109375" style="2" customWidth="1"/>
    <col min="4431" max="4431" width="10.7109375" style="2" customWidth="1"/>
    <col min="4432" max="4432" width="8.7109375" style="2" customWidth="1"/>
    <col min="4433" max="4433" width="10.7109375" style="2" customWidth="1"/>
    <col min="4434" max="4434" width="5.7109375" style="2" customWidth="1"/>
    <col min="4435" max="4435" width="4.7109375" style="2" customWidth="1"/>
    <col min="4436" max="4436" width="6.7109375" style="2" customWidth="1"/>
    <col min="4437" max="4437" width="5.7109375" style="2" customWidth="1"/>
    <col min="4438" max="4438" width="4.7109375" style="2" customWidth="1"/>
    <col min="4439" max="4439" width="7.7109375" style="2" customWidth="1"/>
    <col min="4440" max="4440" width="15.7109375" style="2" customWidth="1"/>
    <col min="4441" max="4441" width="9.7109375" style="2" customWidth="1"/>
    <col min="4442" max="4581" width="11.42578125" style="2"/>
    <col min="4582" max="4582" width="6.7109375" style="2" customWidth="1"/>
    <col min="4583" max="4583" width="14.7109375" style="2" customWidth="1"/>
    <col min="4584" max="4584" width="3.7109375" style="2" customWidth="1"/>
    <col min="4585" max="4585" width="9.7109375" style="2" customWidth="1"/>
    <col min="4586" max="4586" width="88.7109375" style="2" customWidth="1"/>
    <col min="4587" max="4587" width="13.7109375" style="2" customWidth="1"/>
    <col min="4588" max="4588" width="11.7109375" style="2" customWidth="1"/>
    <col min="4589" max="4590" width="5.7109375" style="2" customWidth="1"/>
    <col min="4591" max="4591" width="10.7109375" style="2" customWidth="1"/>
    <col min="4592" max="4592" width="3.7109375" style="2" customWidth="1"/>
    <col min="4593" max="4593" width="6.7109375" style="2" customWidth="1"/>
    <col min="4594" max="4594" width="11.7109375" style="2" customWidth="1"/>
    <col min="4595" max="4595" width="2.7109375" style="2" customWidth="1"/>
    <col min="4596" max="4596" width="12.7109375" style="2" customWidth="1"/>
    <col min="4597" max="4597" width="9.7109375" style="2" customWidth="1"/>
    <col min="4598" max="4598" width="6.7109375" style="2" customWidth="1"/>
    <col min="4599" max="4599" width="10.7109375" style="2" customWidth="1"/>
    <col min="4600" max="4601" width="7.7109375" style="2" customWidth="1"/>
    <col min="4602" max="4602" width="10.7109375" style="2" customWidth="1"/>
    <col min="4603" max="4603" width="30.7109375" style="2" customWidth="1"/>
    <col min="4604" max="4605" width="5.7109375" style="2" customWidth="1"/>
    <col min="4606" max="4606" width="4.7109375" style="2" customWidth="1"/>
    <col min="4607" max="4607" width="9.7109375" style="2" customWidth="1"/>
    <col min="4608" max="4609" width="10.7109375" style="2" customWidth="1"/>
    <col min="4610" max="4610" width="4.7109375" style="2" customWidth="1"/>
    <col min="4611" max="4611" width="8.7109375" style="2" customWidth="1"/>
    <col min="4612" max="4612" width="14.7109375" style="2" customWidth="1"/>
    <col min="4613" max="4613" width="6.7109375" style="2" customWidth="1"/>
    <col min="4614" max="4614" width="9.7109375" style="2" customWidth="1"/>
    <col min="4615" max="4615" width="3.7109375" style="2" customWidth="1"/>
    <col min="4616" max="4616" width="9.7109375" style="2" customWidth="1"/>
    <col min="4617" max="4617" width="13.7109375" style="2" customWidth="1"/>
    <col min="4618" max="4618" width="5.7109375" style="2" customWidth="1"/>
    <col min="4619" max="4619" width="11.7109375" style="2" customWidth="1"/>
    <col min="4620" max="4620" width="8.7109375" style="2" customWidth="1"/>
    <col min="4621" max="4621" width="7.7109375" style="2" customWidth="1"/>
    <col min="4622" max="4622" width="3.7109375" style="2" customWidth="1"/>
    <col min="4623" max="4623" width="4.7109375" style="2" customWidth="1"/>
    <col min="4624" max="4625" width="7.7109375" style="2" customWidth="1"/>
    <col min="4626" max="4626" width="8.7109375" style="2" customWidth="1"/>
    <col min="4627" max="4627" width="11.7109375" style="2" customWidth="1"/>
    <col min="4628" max="4628" width="20.7109375" style="2" customWidth="1"/>
    <col min="4629" max="4629" width="17.7109375" style="2" customWidth="1"/>
    <col min="4630" max="4630" width="11.7109375" style="2" customWidth="1"/>
    <col min="4631" max="4632" width="10.7109375" style="2" customWidth="1"/>
    <col min="4633" max="4633" width="7.7109375" style="2" customWidth="1"/>
    <col min="4634" max="4634" width="6.7109375" style="2" customWidth="1"/>
    <col min="4635" max="4637" width="7.7109375" style="2" customWidth="1"/>
    <col min="4638" max="4638" width="8.7109375" style="2" customWidth="1"/>
    <col min="4639" max="4639" width="11.7109375" style="2" customWidth="1"/>
    <col min="4640" max="4640" width="20.7109375" style="2" customWidth="1"/>
    <col min="4641" max="4641" width="17.7109375" style="2" customWidth="1"/>
    <col min="4642" max="4643" width="13.7109375" style="2" customWidth="1"/>
    <col min="4644" max="4644" width="9.7109375" style="2" customWidth="1"/>
    <col min="4645" max="4645" width="8.7109375" style="2" customWidth="1"/>
    <col min="4646" max="4649" width="9.7109375" style="2" customWidth="1"/>
    <col min="4650" max="4650" width="10.7109375" style="2" customWidth="1"/>
    <col min="4651" max="4651" width="14.7109375" style="2" customWidth="1"/>
    <col min="4652" max="4653" width="11.7109375" style="2" customWidth="1"/>
    <col min="4654" max="4654" width="10.7109375" style="2" customWidth="1"/>
    <col min="4655" max="4655" width="8.7109375" style="2" customWidth="1"/>
    <col min="4656" max="4660" width="10.7109375" style="2" customWidth="1"/>
    <col min="4661" max="4661" width="13.7109375" style="2" customWidth="1"/>
    <col min="4662" max="4662" width="12.7109375" style="2" customWidth="1"/>
    <col min="4663" max="4663" width="11.7109375" style="2" customWidth="1"/>
    <col min="4664" max="4664" width="7.7109375" style="2" customWidth="1"/>
    <col min="4665" max="4665" width="10.7109375" style="2" customWidth="1"/>
    <col min="4666" max="4666" width="9.7109375" style="2" customWidth="1"/>
    <col min="4667" max="4667" width="26.7109375" style="2" customWidth="1"/>
    <col min="4668" max="4671" width="7.7109375" style="2" customWidth="1"/>
    <col min="4672" max="4673" width="8.7109375" style="2" customWidth="1"/>
    <col min="4674" max="4674" width="7.7109375" style="2" customWidth="1"/>
    <col min="4675" max="4675" width="10.7109375" style="2" customWidth="1"/>
    <col min="4676" max="4676" width="7.7109375" style="2" customWidth="1"/>
    <col min="4677" max="4677" width="8.7109375" style="2" customWidth="1"/>
    <col min="4678" max="4678" width="10.7109375" style="2" customWidth="1"/>
    <col min="4679" max="4679" width="8.7109375" style="2" customWidth="1"/>
    <col min="4680" max="4680" width="14.7109375" style="2" customWidth="1"/>
    <col min="4681" max="4681" width="31.7109375" style="2" customWidth="1"/>
    <col min="4682" max="4682" width="11.7109375" style="2" customWidth="1"/>
    <col min="4683" max="4683" width="94.7109375" style="2" customWidth="1"/>
    <col min="4684" max="4684" width="10.7109375" style="2" customWidth="1"/>
    <col min="4685" max="4685" width="12.7109375" style="2" customWidth="1"/>
    <col min="4686" max="4686" width="9.7109375" style="2" customWidth="1"/>
    <col min="4687" max="4687" width="10.7109375" style="2" customWidth="1"/>
    <col min="4688" max="4688" width="8.7109375" style="2" customWidth="1"/>
    <col min="4689" max="4689" width="10.7109375" style="2" customWidth="1"/>
    <col min="4690" max="4690" width="5.7109375" style="2" customWidth="1"/>
    <col min="4691" max="4691" width="4.7109375" style="2" customWidth="1"/>
    <col min="4692" max="4692" width="6.7109375" style="2" customWidth="1"/>
    <col min="4693" max="4693" width="5.7109375" style="2" customWidth="1"/>
    <col min="4694" max="4694" width="4.7109375" style="2" customWidth="1"/>
    <col min="4695" max="4695" width="7.7109375" style="2" customWidth="1"/>
    <col min="4696" max="4696" width="15.7109375" style="2" customWidth="1"/>
    <col min="4697" max="4697" width="9.7109375" style="2" customWidth="1"/>
    <col min="4698" max="4837" width="11.42578125" style="2"/>
    <col min="4838" max="4838" width="6.7109375" style="2" customWidth="1"/>
    <col min="4839" max="4839" width="14.7109375" style="2" customWidth="1"/>
    <col min="4840" max="4840" width="3.7109375" style="2" customWidth="1"/>
    <col min="4841" max="4841" width="9.7109375" style="2" customWidth="1"/>
    <col min="4842" max="4842" width="88.7109375" style="2" customWidth="1"/>
    <col min="4843" max="4843" width="13.7109375" style="2" customWidth="1"/>
    <col min="4844" max="4844" width="11.7109375" style="2" customWidth="1"/>
    <col min="4845" max="4846" width="5.7109375" style="2" customWidth="1"/>
    <col min="4847" max="4847" width="10.7109375" style="2" customWidth="1"/>
    <col min="4848" max="4848" width="3.7109375" style="2" customWidth="1"/>
    <col min="4849" max="4849" width="6.7109375" style="2" customWidth="1"/>
    <col min="4850" max="4850" width="11.7109375" style="2" customWidth="1"/>
    <col min="4851" max="4851" width="2.7109375" style="2" customWidth="1"/>
    <col min="4852" max="4852" width="12.7109375" style="2" customWidth="1"/>
    <col min="4853" max="4853" width="9.7109375" style="2" customWidth="1"/>
    <col min="4854" max="4854" width="6.7109375" style="2" customWidth="1"/>
    <col min="4855" max="4855" width="10.7109375" style="2" customWidth="1"/>
    <col min="4856" max="4857" width="7.7109375" style="2" customWidth="1"/>
    <col min="4858" max="4858" width="10.7109375" style="2" customWidth="1"/>
    <col min="4859" max="4859" width="30.7109375" style="2" customWidth="1"/>
    <col min="4860" max="4861" width="5.7109375" style="2" customWidth="1"/>
    <col min="4862" max="4862" width="4.7109375" style="2" customWidth="1"/>
    <col min="4863" max="4863" width="9.7109375" style="2" customWidth="1"/>
    <col min="4864" max="4865" width="10.7109375" style="2" customWidth="1"/>
    <col min="4866" max="4866" width="4.7109375" style="2" customWidth="1"/>
    <col min="4867" max="4867" width="8.7109375" style="2" customWidth="1"/>
    <col min="4868" max="4868" width="14.7109375" style="2" customWidth="1"/>
    <col min="4869" max="4869" width="6.7109375" style="2" customWidth="1"/>
    <col min="4870" max="4870" width="9.7109375" style="2" customWidth="1"/>
    <col min="4871" max="4871" width="3.7109375" style="2" customWidth="1"/>
    <col min="4872" max="4872" width="9.7109375" style="2" customWidth="1"/>
    <col min="4873" max="4873" width="13.7109375" style="2" customWidth="1"/>
    <col min="4874" max="4874" width="5.7109375" style="2" customWidth="1"/>
    <col min="4875" max="4875" width="11.7109375" style="2" customWidth="1"/>
    <col min="4876" max="4876" width="8.7109375" style="2" customWidth="1"/>
    <col min="4877" max="4877" width="7.7109375" style="2" customWidth="1"/>
    <col min="4878" max="4878" width="3.7109375" style="2" customWidth="1"/>
    <col min="4879" max="4879" width="4.7109375" style="2" customWidth="1"/>
    <col min="4880" max="4881" width="7.7109375" style="2" customWidth="1"/>
    <col min="4882" max="4882" width="8.7109375" style="2" customWidth="1"/>
    <col min="4883" max="4883" width="11.7109375" style="2" customWidth="1"/>
    <col min="4884" max="4884" width="20.7109375" style="2" customWidth="1"/>
    <col min="4885" max="4885" width="17.7109375" style="2" customWidth="1"/>
    <col min="4886" max="4886" width="11.7109375" style="2" customWidth="1"/>
    <col min="4887" max="4888" width="10.7109375" style="2" customWidth="1"/>
    <col min="4889" max="4889" width="7.7109375" style="2" customWidth="1"/>
    <col min="4890" max="4890" width="6.7109375" style="2" customWidth="1"/>
    <col min="4891" max="4893" width="7.7109375" style="2" customWidth="1"/>
    <col min="4894" max="4894" width="8.7109375" style="2" customWidth="1"/>
    <col min="4895" max="4895" width="11.7109375" style="2" customWidth="1"/>
    <col min="4896" max="4896" width="20.7109375" style="2" customWidth="1"/>
    <col min="4897" max="4897" width="17.7109375" style="2" customWidth="1"/>
    <col min="4898" max="4899" width="13.7109375" style="2" customWidth="1"/>
    <col min="4900" max="4900" width="9.7109375" style="2" customWidth="1"/>
    <col min="4901" max="4901" width="8.7109375" style="2" customWidth="1"/>
    <col min="4902" max="4905" width="9.7109375" style="2" customWidth="1"/>
    <col min="4906" max="4906" width="10.7109375" style="2" customWidth="1"/>
    <col min="4907" max="4907" width="14.7109375" style="2" customWidth="1"/>
    <col min="4908" max="4909" width="11.7109375" style="2" customWidth="1"/>
    <col min="4910" max="4910" width="10.7109375" style="2" customWidth="1"/>
    <col min="4911" max="4911" width="8.7109375" style="2" customWidth="1"/>
    <col min="4912" max="4916" width="10.7109375" style="2" customWidth="1"/>
    <col min="4917" max="4917" width="13.7109375" style="2" customWidth="1"/>
    <col min="4918" max="4918" width="12.7109375" style="2" customWidth="1"/>
    <col min="4919" max="4919" width="11.7109375" style="2" customWidth="1"/>
    <col min="4920" max="4920" width="7.7109375" style="2" customWidth="1"/>
    <col min="4921" max="4921" width="10.7109375" style="2" customWidth="1"/>
    <col min="4922" max="4922" width="9.7109375" style="2" customWidth="1"/>
    <col min="4923" max="4923" width="26.7109375" style="2" customWidth="1"/>
    <col min="4924" max="4927" width="7.7109375" style="2" customWidth="1"/>
    <col min="4928" max="4929" width="8.7109375" style="2" customWidth="1"/>
    <col min="4930" max="4930" width="7.7109375" style="2" customWidth="1"/>
    <col min="4931" max="4931" width="10.7109375" style="2" customWidth="1"/>
    <col min="4932" max="4932" width="7.7109375" style="2" customWidth="1"/>
    <col min="4933" max="4933" width="8.7109375" style="2" customWidth="1"/>
    <col min="4934" max="4934" width="10.7109375" style="2" customWidth="1"/>
    <col min="4935" max="4935" width="8.7109375" style="2" customWidth="1"/>
    <col min="4936" max="4936" width="14.7109375" style="2" customWidth="1"/>
    <col min="4937" max="4937" width="31.7109375" style="2" customWidth="1"/>
    <col min="4938" max="4938" width="11.7109375" style="2" customWidth="1"/>
    <col min="4939" max="4939" width="94.7109375" style="2" customWidth="1"/>
    <col min="4940" max="4940" width="10.7109375" style="2" customWidth="1"/>
    <col min="4941" max="4941" width="12.7109375" style="2" customWidth="1"/>
    <col min="4942" max="4942" width="9.7109375" style="2" customWidth="1"/>
    <col min="4943" max="4943" width="10.7109375" style="2" customWidth="1"/>
    <col min="4944" max="4944" width="8.7109375" style="2" customWidth="1"/>
    <col min="4945" max="4945" width="10.7109375" style="2" customWidth="1"/>
    <col min="4946" max="4946" width="5.7109375" style="2" customWidth="1"/>
    <col min="4947" max="4947" width="4.7109375" style="2" customWidth="1"/>
    <col min="4948" max="4948" width="6.7109375" style="2" customWidth="1"/>
    <col min="4949" max="4949" width="5.7109375" style="2" customWidth="1"/>
    <col min="4950" max="4950" width="4.7109375" style="2" customWidth="1"/>
    <col min="4951" max="4951" width="7.7109375" style="2" customWidth="1"/>
    <col min="4952" max="4952" width="15.7109375" style="2" customWidth="1"/>
    <col min="4953" max="4953" width="9.7109375" style="2" customWidth="1"/>
    <col min="4954" max="5093" width="11.42578125" style="2"/>
    <col min="5094" max="5094" width="6.7109375" style="2" customWidth="1"/>
    <col min="5095" max="5095" width="14.7109375" style="2" customWidth="1"/>
    <col min="5096" max="5096" width="3.7109375" style="2" customWidth="1"/>
    <col min="5097" max="5097" width="9.7109375" style="2" customWidth="1"/>
    <col min="5098" max="5098" width="88.7109375" style="2" customWidth="1"/>
    <col min="5099" max="5099" width="13.7109375" style="2" customWidth="1"/>
    <col min="5100" max="5100" width="11.7109375" style="2" customWidth="1"/>
    <col min="5101" max="5102" width="5.7109375" style="2" customWidth="1"/>
    <col min="5103" max="5103" width="10.7109375" style="2" customWidth="1"/>
    <col min="5104" max="5104" width="3.7109375" style="2" customWidth="1"/>
    <col min="5105" max="5105" width="6.7109375" style="2" customWidth="1"/>
    <col min="5106" max="5106" width="11.7109375" style="2" customWidth="1"/>
    <col min="5107" max="5107" width="2.7109375" style="2" customWidth="1"/>
    <col min="5108" max="5108" width="12.7109375" style="2" customWidth="1"/>
    <col min="5109" max="5109" width="9.7109375" style="2" customWidth="1"/>
    <col min="5110" max="5110" width="6.7109375" style="2" customWidth="1"/>
    <col min="5111" max="5111" width="10.7109375" style="2" customWidth="1"/>
    <col min="5112" max="5113" width="7.7109375" style="2" customWidth="1"/>
    <col min="5114" max="5114" width="10.7109375" style="2" customWidth="1"/>
    <col min="5115" max="5115" width="30.7109375" style="2" customWidth="1"/>
    <col min="5116" max="5117" width="5.7109375" style="2" customWidth="1"/>
    <col min="5118" max="5118" width="4.7109375" style="2" customWidth="1"/>
    <col min="5119" max="5119" width="9.7109375" style="2" customWidth="1"/>
    <col min="5120" max="5121" width="10.7109375" style="2" customWidth="1"/>
    <col min="5122" max="5122" width="4.7109375" style="2" customWidth="1"/>
    <col min="5123" max="5123" width="8.7109375" style="2" customWidth="1"/>
    <col min="5124" max="5124" width="14.7109375" style="2" customWidth="1"/>
    <col min="5125" max="5125" width="6.7109375" style="2" customWidth="1"/>
    <col min="5126" max="5126" width="9.7109375" style="2" customWidth="1"/>
    <col min="5127" max="5127" width="3.7109375" style="2" customWidth="1"/>
    <col min="5128" max="5128" width="9.7109375" style="2" customWidth="1"/>
    <col min="5129" max="5129" width="13.7109375" style="2" customWidth="1"/>
    <col min="5130" max="5130" width="5.7109375" style="2" customWidth="1"/>
    <col min="5131" max="5131" width="11.7109375" style="2" customWidth="1"/>
    <col min="5132" max="5132" width="8.7109375" style="2" customWidth="1"/>
    <col min="5133" max="5133" width="7.7109375" style="2" customWidth="1"/>
    <col min="5134" max="5134" width="3.7109375" style="2" customWidth="1"/>
    <col min="5135" max="5135" width="4.7109375" style="2" customWidth="1"/>
    <col min="5136" max="5137" width="7.7109375" style="2" customWidth="1"/>
    <col min="5138" max="5138" width="8.7109375" style="2" customWidth="1"/>
    <col min="5139" max="5139" width="11.7109375" style="2" customWidth="1"/>
    <col min="5140" max="5140" width="20.7109375" style="2" customWidth="1"/>
    <col min="5141" max="5141" width="17.7109375" style="2" customWidth="1"/>
    <col min="5142" max="5142" width="11.7109375" style="2" customWidth="1"/>
    <col min="5143" max="5144" width="10.7109375" style="2" customWidth="1"/>
    <col min="5145" max="5145" width="7.7109375" style="2" customWidth="1"/>
    <col min="5146" max="5146" width="6.7109375" style="2" customWidth="1"/>
    <col min="5147" max="5149" width="7.7109375" style="2" customWidth="1"/>
    <col min="5150" max="5150" width="8.7109375" style="2" customWidth="1"/>
    <col min="5151" max="5151" width="11.7109375" style="2" customWidth="1"/>
    <col min="5152" max="5152" width="20.7109375" style="2" customWidth="1"/>
    <col min="5153" max="5153" width="17.7109375" style="2" customWidth="1"/>
    <col min="5154" max="5155" width="13.7109375" style="2" customWidth="1"/>
    <col min="5156" max="5156" width="9.7109375" style="2" customWidth="1"/>
    <col min="5157" max="5157" width="8.7109375" style="2" customWidth="1"/>
    <col min="5158" max="5161" width="9.7109375" style="2" customWidth="1"/>
    <col min="5162" max="5162" width="10.7109375" style="2" customWidth="1"/>
    <col min="5163" max="5163" width="14.7109375" style="2" customWidth="1"/>
    <col min="5164" max="5165" width="11.7109375" style="2" customWidth="1"/>
    <col min="5166" max="5166" width="10.7109375" style="2" customWidth="1"/>
    <col min="5167" max="5167" width="8.7109375" style="2" customWidth="1"/>
    <col min="5168" max="5172" width="10.7109375" style="2" customWidth="1"/>
    <col min="5173" max="5173" width="13.7109375" style="2" customWidth="1"/>
    <col min="5174" max="5174" width="12.7109375" style="2" customWidth="1"/>
    <col min="5175" max="5175" width="11.7109375" style="2" customWidth="1"/>
    <col min="5176" max="5176" width="7.7109375" style="2" customWidth="1"/>
    <col min="5177" max="5177" width="10.7109375" style="2" customWidth="1"/>
    <col min="5178" max="5178" width="9.7109375" style="2" customWidth="1"/>
    <col min="5179" max="5179" width="26.7109375" style="2" customWidth="1"/>
    <col min="5180" max="5183" width="7.7109375" style="2" customWidth="1"/>
    <col min="5184" max="5185" width="8.7109375" style="2" customWidth="1"/>
    <col min="5186" max="5186" width="7.7109375" style="2" customWidth="1"/>
    <col min="5187" max="5187" width="10.7109375" style="2" customWidth="1"/>
    <col min="5188" max="5188" width="7.7109375" style="2" customWidth="1"/>
    <col min="5189" max="5189" width="8.7109375" style="2" customWidth="1"/>
    <col min="5190" max="5190" width="10.7109375" style="2" customWidth="1"/>
    <col min="5191" max="5191" width="8.7109375" style="2" customWidth="1"/>
    <col min="5192" max="5192" width="14.7109375" style="2" customWidth="1"/>
    <col min="5193" max="5193" width="31.7109375" style="2" customWidth="1"/>
    <col min="5194" max="5194" width="11.7109375" style="2" customWidth="1"/>
    <col min="5195" max="5195" width="94.7109375" style="2" customWidth="1"/>
    <col min="5196" max="5196" width="10.7109375" style="2" customWidth="1"/>
    <col min="5197" max="5197" width="12.7109375" style="2" customWidth="1"/>
    <col min="5198" max="5198" width="9.7109375" style="2" customWidth="1"/>
    <col min="5199" max="5199" width="10.7109375" style="2" customWidth="1"/>
    <col min="5200" max="5200" width="8.7109375" style="2" customWidth="1"/>
    <col min="5201" max="5201" width="10.7109375" style="2" customWidth="1"/>
    <col min="5202" max="5202" width="5.7109375" style="2" customWidth="1"/>
    <col min="5203" max="5203" width="4.7109375" style="2" customWidth="1"/>
    <col min="5204" max="5204" width="6.7109375" style="2" customWidth="1"/>
    <col min="5205" max="5205" width="5.7109375" style="2" customWidth="1"/>
    <col min="5206" max="5206" width="4.7109375" style="2" customWidth="1"/>
    <col min="5207" max="5207" width="7.7109375" style="2" customWidth="1"/>
    <col min="5208" max="5208" width="15.7109375" style="2" customWidth="1"/>
    <col min="5209" max="5209" width="9.7109375" style="2" customWidth="1"/>
    <col min="5210" max="5349" width="11.42578125" style="2"/>
    <col min="5350" max="5350" width="6.7109375" style="2" customWidth="1"/>
    <col min="5351" max="5351" width="14.7109375" style="2" customWidth="1"/>
    <col min="5352" max="5352" width="3.7109375" style="2" customWidth="1"/>
    <col min="5353" max="5353" width="9.7109375" style="2" customWidth="1"/>
    <col min="5354" max="5354" width="88.7109375" style="2" customWidth="1"/>
    <col min="5355" max="5355" width="13.7109375" style="2" customWidth="1"/>
    <col min="5356" max="5356" width="11.7109375" style="2" customWidth="1"/>
    <col min="5357" max="5358" width="5.7109375" style="2" customWidth="1"/>
    <col min="5359" max="5359" width="10.7109375" style="2" customWidth="1"/>
    <col min="5360" max="5360" width="3.7109375" style="2" customWidth="1"/>
    <col min="5361" max="5361" width="6.7109375" style="2" customWidth="1"/>
    <col min="5362" max="5362" width="11.7109375" style="2" customWidth="1"/>
    <col min="5363" max="5363" width="2.7109375" style="2" customWidth="1"/>
    <col min="5364" max="5364" width="12.7109375" style="2" customWidth="1"/>
    <col min="5365" max="5365" width="9.7109375" style="2" customWidth="1"/>
    <col min="5366" max="5366" width="6.7109375" style="2" customWidth="1"/>
    <col min="5367" max="5367" width="10.7109375" style="2" customWidth="1"/>
    <col min="5368" max="5369" width="7.7109375" style="2" customWidth="1"/>
    <col min="5370" max="5370" width="10.7109375" style="2" customWidth="1"/>
    <col min="5371" max="5371" width="30.7109375" style="2" customWidth="1"/>
    <col min="5372" max="5373" width="5.7109375" style="2" customWidth="1"/>
    <col min="5374" max="5374" width="4.7109375" style="2" customWidth="1"/>
    <col min="5375" max="5375" width="9.7109375" style="2" customWidth="1"/>
    <col min="5376" max="5377" width="10.7109375" style="2" customWidth="1"/>
    <col min="5378" max="5378" width="4.7109375" style="2" customWidth="1"/>
    <col min="5379" max="5379" width="8.7109375" style="2" customWidth="1"/>
    <col min="5380" max="5380" width="14.7109375" style="2" customWidth="1"/>
    <col min="5381" max="5381" width="6.7109375" style="2" customWidth="1"/>
    <col min="5382" max="5382" width="9.7109375" style="2" customWidth="1"/>
    <col min="5383" max="5383" width="3.7109375" style="2" customWidth="1"/>
    <col min="5384" max="5384" width="9.7109375" style="2" customWidth="1"/>
    <col min="5385" max="5385" width="13.7109375" style="2" customWidth="1"/>
    <col min="5386" max="5386" width="5.7109375" style="2" customWidth="1"/>
    <col min="5387" max="5387" width="11.7109375" style="2" customWidth="1"/>
    <col min="5388" max="5388" width="8.7109375" style="2" customWidth="1"/>
    <col min="5389" max="5389" width="7.7109375" style="2" customWidth="1"/>
    <col min="5390" max="5390" width="3.7109375" style="2" customWidth="1"/>
    <col min="5391" max="5391" width="4.7109375" style="2" customWidth="1"/>
    <col min="5392" max="5393" width="7.7109375" style="2" customWidth="1"/>
    <col min="5394" max="5394" width="8.7109375" style="2" customWidth="1"/>
    <col min="5395" max="5395" width="11.7109375" style="2" customWidth="1"/>
    <col min="5396" max="5396" width="20.7109375" style="2" customWidth="1"/>
    <col min="5397" max="5397" width="17.7109375" style="2" customWidth="1"/>
    <col min="5398" max="5398" width="11.7109375" style="2" customWidth="1"/>
    <col min="5399" max="5400" width="10.7109375" style="2" customWidth="1"/>
    <col min="5401" max="5401" width="7.7109375" style="2" customWidth="1"/>
    <col min="5402" max="5402" width="6.7109375" style="2" customWidth="1"/>
    <col min="5403" max="5405" width="7.7109375" style="2" customWidth="1"/>
    <col min="5406" max="5406" width="8.7109375" style="2" customWidth="1"/>
    <col min="5407" max="5407" width="11.7109375" style="2" customWidth="1"/>
    <col min="5408" max="5408" width="20.7109375" style="2" customWidth="1"/>
    <col min="5409" max="5409" width="17.7109375" style="2" customWidth="1"/>
    <col min="5410" max="5411" width="13.7109375" style="2" customWidth="1"/>
    <col min="5412" max="5412" width="9.7109375" style="2" customWidth="1"/>
    <col min="5413" max="5413" width="8.7109375" style="2" customWidth="1"/>
    <col min="5414" max="5417" width="9.7109375" style="2" customWidth="1"/>
    <col min="5418" max="5418" width="10.7109375" style="2" customWidth="1"/>
    <col min="5419" max="5419" width="14.7109375" style="2" customWidth="1"/>
    <col min="5420" max="5421" width="11.7109375" style="2" customWidth="1"/>
    <col min="5422" max="5422" width="10.7109375" style="2" customWidth="1"/>
    <col min="5423" max="5423" width="8.7109375" style="2" customWidth="1"/>
    <col min="5424" max="5428" width="10.7109375" style="2" customWidth="1"/>
    <col min="5429" max="5429" width="13.7109375" style="2" customWidth="1"/>
    <col min="5430" max="5430" width="12.7109375" style="2" customWidth="1"/>
    <col min="5431" max="5431" width="11.7109375" style="2" customWidth="1"/>
    <col min="5432" max="5432" width="7.7109375" style="2" customWidth="1"/>
    <col min="5433" max="5433" width="10.7109375" style="2" customWidth="1"/>
    <col min="5434" max="5434" width="9.7109375" style="2" customWidth="1"/>
    <col min="5435" max="5435" width="26.7109375" style="2" customWidth="1"/>
    <col min="5436" max="5439" width="7.7109375" style="2" customWidth="1"/>
    <col min="5440" max="5441" width="8.7109375" style="2" customWidth="1"/>
    <col min="5442" max="5442" width="7.7109375" style="2" customWidth="1"/>
    <col min="5443" max="5443" width="10.7109375" style="2" customWidth="1"/>
    <col min="5444" max="5444" width="7.7109375" style="2" customWidth="1"/>
    <col min="5445" max="5445" width="8.7109375" style="2" customWidth="1"/>
    <col min="5446" max="5446" width="10.7109375" style="2" customWidth="1"/>
    <col min="5447" max="5447" width="8.7109375" style="2" customWidth="1"/>
    <col min="5448" max="5448" width="14.7109375" style="2" customWidth="1"/>
    <col min="5449" max="5449" width="31.7109375" style="2" customWidth="1"/>
    <col min="5450" max="5450" width="11.7109375" style="2" customWidth="1"/>
    <col min="5451" max="5451" width="94.7109375" style="2" customWidth="1"/>
    <col min="5452" max="5452" width="10.7109375" style="2" customWidth="1"/>
    <col min="5453" max="5453" width="12.7109375" style="2" customWidth="1"/>
    <col min="5454" max="5454" width="9.7109375" style="2" customWidth="1"/>
    <col min="5455" max="5455" width="10.7109375" style="2" customWidth="1"/>
    <col min="5456" max="5456" width="8.7109375" style="2" customWidth="1"/>
    <col min="5457" max="5457" width="10.7109375" style="2" customWidth="1"/>
    <col min="5458" max="5458" width="5.7109375" style="2" customWidth="1"/>
    <col min="5459" max="5459" width="4.7109375" style="2" customWidth="1"/>
    <col min="5460" max="5460" width="6.7109375" style="2" customWidth="1"/>
    <col min="5461" max="5461" width="5.7109375" style="2" customWidth="1"/>
    <col min="5462" max="5462" width="4.7109375" style="2" customWidth="1"/>
    <col min="5463" max="5463" width="7.7109375" style="2" customWidth="1"/>
    <col min="5464" max="5464" width="15.7109375" style="2" customWidth="1"/>
    <col min="5465" max="5465" width="9.7109375" style="2" customWidth="1"/>
    <col min="5466" max="5605" width="11.42578125" style="2"/>
    <col min="5606" max="5606" width="6.7109375" style="2" customWidth="1"/>
    <col min="5607" max="5607" width="14.7109375" style="2" customWidth="1"/>
    <col min="5608" max="5608" width="3.7109375" style="2" customWidth="1"/>
    <col min="5609" max="5609" width="9.7109375" style="2" customWidth="1"/>
    <col min="5610" max="5610" width="88.7109375" style="2" customWidth="1"/>
    <col min="5611" max="5611" width="13.7109375" style="2" customWidth="1"/>
    <col min="5612" max="5612" width="11.7109375" style="2" customWidth="1"/>
    <col min="5613" max="5614" width="5.7109375" style="2" customWidth="1"/>
    <col min="5615" max="5615" width="10.7109375" style="2" customWidth="1"/>
    <col min="5616" max="5616" width="3.7109375" style="2" customWidth="1"/>
    <col min="5617" max="5617" width="6.7109375" style="2" customWidth="1"/>
    <col min="5618" max="5618" width="11.7109375" style="2" customWidth="1"/>
    <col min="5619" max="5619" width="2.7109375" style="2" customWidth="1"/>
    <col min="5620" max="5620" width="12.7109375" style="2" customWidth="1"/>
    <col min="5621" max="5621" width="9.7109375" style="2" customWidth="1"/>
    <col min="5622" max="5622" width="6.7109375" style="2" customWidth="1"/>
    <col min="5623" max="5623" width="10.7109375" style="2" customWidth="1"/>
    <col min="5624" max="5625" width="7.7109375" style="2" customWidth="1"/>
    <col min="5626" max="5626" width="10.7109375" style="2" customWidth="1"/>
    <col min="5627" max="5627" width="30.7109375" style="2" customWidth="1"/>
    <col min="5628" max="5629" width="5.7109375" style="2" customWidth="1"/>
    <col min="5630" max="5630" width="4.7109375" style="2" customWidth="1"/>
    <col min="5631" max="5631" width="9.7109375" style="2" customWidth="1"/>
    <col min="5632" max="5633" width="10.7109375" style="2" customWidth="1"/>
    <col min="5634" max="5634" width="4.7109375" style="2" customWidth="1"/>
    <col min="5635" max="5635" width="8.7109375" style="2" customWidth="1"/>
    <col min="5636" max="5636" width="14.7109375" style="2" customWidth="1"/>
    <col min="5637" max="5637" width="6.7109375" style="2" customWidth="1"/>
    <col min="5638" max="5638" width="9.7109375" style="2" customWidth="1"/>
    <col min="5639" max="5639" width="3.7109375" style="2" customWidth="1"/>
    <col min="5640" max="5640" width="9.7109375" style="2" customWidth="1"/>
    <col min="5641" max="5641" width="13.7109375" style="2" customWidth="1"/>
    <col min="5642" max="5642" width="5.7109375" style="2" customWidth="1"/>
    <col min="5643" max="5643" width="11.7109375" style="2" customWidth="1"/>
    <col min="5644" max="5644" width="8.7109375" style="2" customWidth="1"/>
    <col min="5645" max="5645" width="7.7109375" style="2" customWidth="1"/>
    <col min="5646" max="5646" width="3.7109375" style="2" customWidth="1"/>
    <col min="5647" max="5647" width="4.7109375" style="2" customWidth="1"/>
    <col min="5648" max="5649" width="7.7109375" style="2" customWidth="1"/>
    <col min="5650" max="5650" width="8.7109375" style="2" customWidth="1"/>
    <col min="5651" max="5651" width="11.7109375" style="2" customWidth="1"/>
    <col min="5652" max="5652" width="20.7109375" style="2" customWidth="1"/>
    <col min="5653" max="5653" width="17.7109375" style="2" customWidth="1"/>
    <col min="5654" max="5654" width="11.7109375" style="2" customWidth="1"/>
    <col min="5655" max="5656" width="10.7109375" style="2" customWidth="1"/>
    <col min="5657" max="5657" width="7.7109375" style="2" customWidth="1"/>
    <col min="5658" max="5658" width="6.7109375" style="2" customWidth="1"/>
    <col min="5659" max="5661" width="7.7109375" style="2" customWidth="1"/>
    <col min="5662" max="5662" width="8.7109375" style="2" customWidth="1"/>
    <col min="5663" max="5663" width="11.7109375" style="2" customWidth="1"/>
    <col min="5664" max="5664" width="20.7109375" style="2" customWidth="1"/>
    <col min="5665" max="5665" width="17.7109375" style="2" customWidth="1"/>
    <col min="5666" max="5667" width="13.7109375" style="2" customWidth="1"/>
    <col min="5668" max="5668" width="9.7109375" style="2" customWidth="1"/>
    <col min="5669" max="5669" width="8.7109375" style="2" customWidth="1"/>
    <col min="5670" max="5673" width="9.7109375" style="2" customWidth="1"/>
    <col min="5674" max="5674" width="10.7109375" style="2" customWidth="1"/>
    <col min="5675" max="5675" width="14.7109375" style="2" customWidth="1"/>
    <col min="5676" max="5677" width="11.7109375" style="2" customWidth="1"/>
    <col min="5678" max="5678" width="10.7109375" style="2" customWidth="1"/>
    <col min="5679" max="5679" width="8.7109375" style="2" customWidth="1"/>
    <col min="5680" max="5684" width="10.7109375" style="2" customWidth="1"/>
    <col min="5685" max="5685" width="13.7109375" style="2" customWidth="1"/>
    <col min="5686" max="5686" width="12.7109375" style="2" customWidth="1"/>
    <col min="5687" max="5687" width="11.7109375" style="2" customWidth="1"/>
    <col min="5688" max="5688" width="7.7109375" style="2" customWidth="1"/>
    <col min="5689" max="5689" width="10.7109375" style="2" customWidth="1"/>
    <col min="5690" max="5690" width="9.7109375" style="2" customWidth="1"/>
    <col min="5691" max="5691" width="26.7109375" style="2" customWidth="1"/>
    <col min="5692" max="5695" width="7.7109375" style="2" customWidth="1"/>
    <col min="5696" max="5697" width="8.7109375" style="2" customWidth="1"/>
    <col min="5698" max="5698" width="7.7109375" style="2" customWidth="1"/>
    <col min="5699" max="5699" width="10.7109375" style="2" customWidth="1"/>
    <col min="5700" max="5700" width="7.7109375" style="2" customWidth="1"/>
    <col min="5701" max="5701" width="8.7109375" style="2" customWidth="1"/>
    <col min="5702" max="5702" width="10.7109375" style="2" customWidth="1"/>
    <col min="5703" max="5703" width="8.7109375" style="2" customWidth="1"/>
    <col min="5704" max="5704" width="14.7109375" style="2" customWidth="1"/>
    <col min="5705" max="5705" width="31.7109375" style="2" customWidth="1"/>
    <col min="5706" max="5706" width="11.7109375" style="2" customWidth="1"/>
    <col min="5707" max="5707" width="94.7109375" style="2" customWidth="1"/>
    <col min="5708" max="5708" width="10.7109375" style="2" customWidth="1"/>
    <col min="5709" max="5709" width="12.7109375" style="2" customWidth="1"/>
    <col min="5710" max="5710" width="9.7109375" style="2" customWidth="1"/>
    <col min="5711" max="5711" width="10.7109375" style="2" customWidth="1"/>
    <col min="5712" max="5712" width="8.7109375" style="2" customWidth="1"/>
    <col min="5713" max="5713" width="10.7109375" style="2" customWidth="1"/>
    <col min="5714" max="5714" width="5.7109375" style="2" customWidth="1"/>
    <col min="5715" max="5715" width="4.7109375" style="2" customWidth="1"/>
    <col min="5716" max="5716" width="6.7109375" style="2" customWidth="1"/>
    <col min="5717" max="5717" width="5.7109375" style="2" customWidth="1"/>
    <col min="5718" max="5718" width="4.7109375" style="2" customWidth="1"/>
    <col min="5719" max="5719" width="7.7109375" style="2" customWidth="1"/>
    <col min="5720" max="5720" width="15.7109375" style="2" customWidth="1"/>
    <col min="5721" max="5721" width="9.7109375" style="2" customWidth="1"/>
    <col min="5722" max="5861" width="11.42578125" style="2"/>
    <col min="5862" max="5862" width="6.7109375" style="2" customWidth="1"/>
    <col min="5863" max="5863" width="14.7109375" style="2" customWidth="1"/>
    <col min="5864" max="5864" width="3.7109375" style="2" customWidth="1"/>
    <col min="5865" max="5865" width="9.7109375" style="2" customWidth="1"/>
    <col min="5866" max="5866" width="88.7109375" style="2" customWidth="1"/>
    <col min="5867" max="5867" width="13.7109375" style="2" customWidth="1"/>
    <col min="5868" max="5868" width="11.7109375" style="2" customWidth="1"/>
    <col min="5869" max="5870" width="5.7109375" style="2" customWidth="1"/>
    <col min="5871" max="5871" width="10.7109375" style="2" customWidth="1"/>
    <col min="5872" max="5872" width="3.7109375" style="2" customWidth="1"/>
    <col min="5873" max="5873" width="6.7109375" style="2" customWidth="1"/>
    <col min="5874" max="5874" width="11.7109375" style="2" customWidth="1"/>
    <col min="5875" max="5875" width="2.7109375" style="2" customWidth="1"/>
    <col min="5876" max="5876" width="12.7109375" style="2" customWidth="1"/>
    <col min="5877" max="5877" width="9.7109375" style="2" customWidth="1"/>
    <col min="5878" max="5878" width="6.7109375" style="2" customWidth="1"/>
    <col min="5879" max="5879" width="10.7109375" style="2" customWidth="1"/>
    <col min="5880" max="5881" width="7.7109375" style="2" customWidth="1"/>
    <col min="5882" max="5882" width="10.7109375" style="2" customWidth="1"/>
    <col min="5883" max="5883" width="30.7109375" style="2" customWidth="1"/>
    <col min="5884" max="5885" width="5.7109375" style="2" customWidth="1"/>
    <col min="5886" max="5886" width="4.7109375" style="2" customWidth="1"/>
    <col min="5887" max="5887" width="9.7109375" style="2" customWidth="1"/>
    <col min="5888" max="5889" width="10.7109375" style="2" customWidth="1"/>
    <col min="5890" max="5890" width="4.7109375" style="2" customWidth="1"/>
    <col min="5891" max="5891" width="8.7109375" style="2" customWidth="1"/>
    <col min="5892" max="5892" width="14.7109375" style="2" customWidth="1"/>
    <col min="5893" max="5893" width="6.7109375" style="2" customWidth="1"/>
    <col min="5894" max="5894" width="9.7109375" style="2" customWidth="1"/>
    <col min="5895" max="5895" width="3.7109375" style="2" customWidth="1"/>
    <col min="5896" max="5896" width="9.7109375" style="2" customWidth="1"/>
    <col min="5897" max="5897" width="13.7109375" style="2" customWidth="1"/>
    <col min="5898" max="5898" width="5.7109375" style="2" customWidth="1"/>
    <col min="5899" max="5899" width="11.7109375" style="2" customWidth="1"/>
    <col min="5900" max="5900" width="8.7109375" style="2" customWidth="1"/>
    <col min="5901" max="5901" width="7.7109375" style="2" customWidth="1"/>
    <col min="5902" max="5902" width="3.7109375" style="2" customWidth="1"/>
    <col min="5903" max="5903" width="4.7109375" style="2" customWidth="1"/>
    <col min="5904" max="5905" width="7.7109375" style="2" customWidth="1"/>
    <col min="5906" max="5906" width="8.7109375" style="2" customWidth="1"/>
    <col min="5907" max="5907" width="11.7109375" style="2" customWidth="1"/>
    <col min="5908" max="5908" width="20.7109375" style="2" customWidth="1"/>
    <col min="5909" max="5909" width="17.7109375" style="2" customWidth="1"/>
    <col min="5910" max="5910" width="11.7109375" style="2" customWidth="1"/>
    <col min="5911" max="5912" width="10.7109375" style="2" customWidth="1"/>
    <col min="5913" max="5913" width="7.7109375" style="2" customWidth="1"/>
    <col min="5914" max="5914" width="6.7109375" style="2" customWidth="1"/>
    <col min="5915" max="5917" width="7.7109375" style="2" customWidth="1"/>
    <col min="5918" max="5918" width="8.7109375" style="2" customWidth="1"/>
    <col min="5919" max="5919" width="11.7109375" style="2" customWidth="1"/>
    <col min="5920" max="5920" width="20.7109375" style="2" customWidth="1"/>
    <col min="5921" max="5921" width="17.7109375" style="2" customWidth="1"/>
    <col min="5922" max="5923" width="13.7109375" style="2" customWidth="1"/>
    <col min="5924" max="5924" width="9.7109375" style="2" customWidth="1"/>
    <col min="5925" max="5925" width="8.7109375" style="2" customWidth="1"/>
    <col min="5926" max="5929" width="9.7109375" style="2" customWidth="1"/>
    <col min="5930" max="5930" width="10.7109375" style="2" customWidth="1"/>
    <col min="5931" max="5931" width="14.7109375" style="2" customWidth="1"/>
    <col min="5932" max="5933" width="11.7109375" style="2" customWidth="1"/>
    <col min="5934" max="5934" width="10.7109375" style="2" customWidth="1"/>
    <col min="5935" max="5935" width="8.7109375" style="2" customWidth="1"/>
    <col min="5936" max="5940" width="10.7109375" style="2" customWidth="1"/>
    <col min="5941" max="5941" width="13.7109375" style="2" customWidth="1"/>
    <col min="5942" max="5942" width="12.7109375" style="2" customWidth="1"/>
    <col min="5943" max="5943" width="11.7109375" style="2" customWidth="1"/>
    <col min="5944" max="5944" width="7.7109375" style="2" customWidth="1"/>
    <col min="5945" max="5945" width="10.7109375" style="2" customWidth="1"/>
    <col min="5946" max="5946" width="9.7109375" style="2" customWidth="1"/>
    <col min="5947" max="5947" width="26.7109375" style="2" customWidth="1"/>
    <col min="5948" max="5951" width="7.7109375" style="2" customWidth="1"/>
    <col min="5952" max="5953" width="8.7109375" style="2" customWidth="1"/>
    <col min="5954" max="5954" width="7.7109375" style="2" customWidth="1"/>
    <col min="5955" max="5955" width="10.7109375" style="2" customWidth="1"/>
    <col min="5956" max="5956" width="7.7109375" style="2" customWidth="1"/>
    <col min="5957" max="5957" width="8.7109375" style="2" customWidth="1"/>
    <col min="5958" max="5958" width="10.7109375" style="2" customWidth="1"/>
    <col min="5959" max="5959" width="8.7109375" style="2" customWidth="1"/>
    <col min="5960" max="5960" width="14.7109375" style="2" customWidth="1"/>
    <col min="5961" max="5961" width="31.7109375" style="2" customWidth="1"/>
    <col min="5962" max="5962" width="11.7109375" style="2" customWidth="1"/>
    <col min="5963" max="5963" width="94.7109375" style="2" customWidth="1"/>
    <col min="5964" max="5964" width="10.7109375" style="2" customWidth="1"/>
    <col min="5965" max="5965" width="12.7109375" style="2" customWidth="1"/>
    <col min="5966" max="5966" width="9.7109375" style="2" customWidth="1"/>
    <col min="5967" max="5967" width="10.7109375" style="2" customWidth="1"/>
    <col min="5968" max="5968" width="8.7109375" style="2" customWidth="1"/>
    <col min="5969" max="5969" width="10.7109375" style="2" customWidth="1"/>
    <col min="5970" max="5970" width="5.7109375" style="2" customWidth="1"/>
    <col min="5971" max="5971" width="4.7109375" style="2" customWidth="1"/>
    <col min="5972" max="5972" width="6.7109375" style="2" customWidth="1"/>
    <col min="5973" max="5973" width="5.7109375" style="2" customWidth="1"/>
    <col min="5974" max="5974" width="4.7109375" style="2" customWidth="1"/>
    <col min="5975" max="5975" width="7.7109375" style="2" customWidth="1"/>
    <col min="5976" max="5976" width="15.7109375" style="2" customWidth="1"/>
    <col min="5977" max="5977" width="9.7109375" style="2" customWidth="1"/>
    <col min="5978" max="6117" width="11.42578125" style="2"/>
    <col min="6118" max="6118" width="6.7109375" style="2" customWidth="1"/>
    <col min="6119" max="6119" width="14.7109375" style="2" customWidth="1"/>
    <col min="6120" max="6120" width="3.7109375" style="2" customWidth="1"/>
    <col min="6121" max="6121" width="9.7109375" style="2" customWidth="1"/>
    <col min="6122" max="6122" width="88.7109375" style="2" customWidth="1"/>
    <col min="6123" max="6123" width="13.7109375" style="2" customWidth="1"/>
    <col min="6124" max="6124" width="11.7109375" style="2" customWidth="1"/>
    <col min="6125" max="6126" width="5.7109375" style="2" customWidth="1"/>
    <col min="6127" max="6127" width="10.7109375" style="2" customWidth="1"/>
    <col min="6128" max="6128" width="3.7109375" style="2" customWidth="1"/>
    <col min="6129" max="6129" width="6.7109375" style="2" customWidth="1"/>
    <col min="6130" max="6130" width="11.7109375" style="2" customWidth="1"/>
    <col min="6131" max="6131" width="2.7109375" style="2" customWidth="1"/>
    <col min="6132" max="6132" width="12.7109375" style="2" customWidth="1"/>
    <col min="6133" max="6133" width="9.7109375" style="2" customWidth="1"/>
    <col min="6134" max="6134" width="6.7109375" style="2" customWidth="1"/>
    <col min="6135" max="6135" width="10.7109375" style="2" customWidth="1"/>
    <col min="6136" max="6137" width="7.7109375" style="2" customWidth="1"/>
    <col min="6138" max="6138" width="10.7109375" style="2" customWidth="1"/>
    <col min="6139" max="6139" width="30.7109375" style="2" customWidth="1"/>
    <col min="6140" max="6141" width="5.7109375" style="2" customWidth="1"/>
    <col min="6142" max="6142" width="4.7109375" style="2" customWidth="1"/>
    <col min="6143" max="6143" width="9.7109375" style="2" customWidth="1"/>
    <col min="6144" max="6145" width="10.7109375" style="2" customWidth="1"/>
    <col min="6146" max="6146" width="4.7109375" style="2" customWidth="1"/>
    <col min="6147" max="6147" width="8.7109375" style="2" customWidth="1"/>
    <col min="6148" max="6148" width="14.7109375" style="2" customWidth="1"/>
    <col min="6149" max="6149" width="6.7109375" style="2" customWidth="1"/>
    <col min="6150" max="6150" width="9.7109375" style="2" customWidth="1"/>
    <col min="6151" max="6151" width="3.7109375" style="2" customWidth="1"/>
    <col min="6152" max="6152" width="9.7109375" style="2" customWidth="1"/>
    <col min="6153" max="6153" width="13.7109375" style="2" customWidth="1"/>
    <col min="6154" max="6154" width="5.7109375" style="2" customWidth="1"/>
    <col min="6155" max="6155" width="11.7109375" style="2" customWidth="1"/>
    <col min="6156" max="6156" width="8.7109375" style="2" customWidth="1"/>
    <col min="6157" max="6157" width="7.7109375" style="2" customWidth="1"/>
    <col min="6158" max="6158" width="3.7109375" style="2" customWidth="1"/>
    <col min="6159" max="6159" width="4.7109375" style="2" customWidth="1"/>
    <col min="6160" max="6161" width="7.7109375" style="2" customWidth="1"/>
    <col min="6162" max="6162" width="8.7109375" style="2" customWidth="1"/>
    <col min="6163" max="6163" width="11.7109375" style="2" customWidth="1"/>
    <col min="6164" max="6164" width="20.7109375" style="2" customWidth="1"/>
    <col min="6165" max="6165" width="17.7109375" style="2" customWidth="1"/>
    <col min="6166" max="6166" width="11.7109375" style="2" customWidth="1"/>
    <col min="6167" max="6168" width="10.7109375" style="2" customWidth="1"/>
    <col min="6169" max="6169" width="7.7109375" style="2" customWidth="1"/>
    <col min="6170" max="6170" width="6.7109375" style="2" customWidth="1"/>
    <col min="6171" max="6173" width="7.7109375" style="2" customWidth="1"/>
    <col min="6174" max="6174" width="8.7109375" style="2" customWidth="1"/>
    <col min="6175" max="6175" width="11.7109375" style="2" customWidth="1"/>
    <col min="6176" max="6176" width="20.7109375" style="2" customWidth="1"/>
    <col min="6177" max="6177" width="17.7109375" style="2" customWidth="1"/>
    <col min="6178" max="6179" width="13.7109375" style="2" customWidth="1"/>
    <col min="6180" max="6180" width="9.7109375" style="2" customWidth="1"/>
    <col min="6181" max="6181" width="8.7109375" style="2" customWidth="1"/>
    <col min="6182" max="6185" width="9.7109375" style="2" customWidth="1"/>
    <col min="6186" max="6186" width="10.7109375" style="2" customWidth="1"/>
    <col min="6187" max="6187" width="14.7109375" style="2" customWidth="1"/>
    <col min="6188" max="6189" width="11.7109375" style="2" customWidth="1"/>
    <col min="6190" max="6190" width="10.7109375" style="2" customWidth="1"/>
    <col min="6191" max="6191" width="8.7109375" style="2" customWidth="1"/>
    <col min="6192" max="6196" width="10.7109375" style="2" customWidth="1"/>
    <col min="6197" max="6197" width="13.7109375" style="2" customWidth="1"/>
    <col min="6198" max="6198" width="12.7109375" style="2" customWidth="1"/>
    <col min="6199" max="6199" width="11.7109375" style="2" customWidth="1"/>
    <col min="6200" max="6200" width="7.7109375" style="2" customWidth="1"/>
    <col min="6201" max="6201" width="10.7109375" style="2" customWidth="1"/>
    <col min="6202" max="6202" width="9.7109375" style="2" customWidth="1"/>
    <col min="6203" max="6203" width="26.7109375" style="2" customWidth="1"/>
    <col min="6204" max="6207" width="7.7109375" style="2" customWidth="1"/>
    <col min="6208" max="6209" width="8.7109375" style="2" customWidth="1"/>
    <col min="6210" max="6210" width="7.7109375" style="2" customWidth="1"/>
    <col min="6211" max="6211" width="10.7109375" style="2" customWidth="1"/>
    <col min="6212" max="6212" width="7.7109375" style="2" customWidth="1"/>
    <col min="6213" max="6213" width="8.7109375" style="2" customWidth="1"/>
    <col min="6214" max="6214" width="10.7109375" style="2" customWidth="1"/>
    <col min="6215" max="6215" width="8.7109375" style="2" customWidth="1"/>
    <col min="6216" max="6216" width="14.7109375" style="2" customWidth="1"/>
    <col min="6217" max="6217" width="31.7109375" style="2" customWidth="1"/>
    <col min="6218" max="6218" width="11.7109375" style="2" customWidth="1"/>
    <col min="6219" max="6219" width="94.7109375" style="2" customWidth="1"/>
    <col min="6220" max="6220" width="10.7109375" style="2" customWidth="1"/>
    <col min="6221" max="6221" width="12.7109375" style="2" customWidth="1"/>
    <col min="6222" max="6222" width="9.7109375" style="2" customWidth="1"/>
    <col min="6223" max="6223" width="10.7109375" style="2" customWidth="1"/>
    <col min="6224" max="6224" width="8.7109375" style="2" customWidth="1"/>
    <col min="6225" max="6225" width="10.7109375" style="2" customWidth="1"/>
    <col min="6226" max="6226" width="5.7109375" style="2" customWidth="1"/>
    <col min="6227" max="6227" width="4.7109375" style="2" customWidth="1"/>
    <col min="6228" max="6228" width="6.7109375" style="2" customWidth="1"/>
    <col min="6229" max="6229" width="5.7109375" style="2" customWidth="1"/>
    <col min="6230" max="6230" width="4.7109375" style="2" customWidth="1"/>
    <col min="6231" max="6231" width="7.7109375" style="2" customWidth="1"/>
    <col min="6232" max="6232" width="15.7109375" style="2" customWidth="1"/>
    <col min="6233" max="6233" width="9.7109375" style="2" customWidth="1"/>
    <col min="6234" max="6373" width="11.42578125" style="2"/>
    <col min="6374" max="6374" width="6.7109375" style="2" customWidth="1"/>
    <col min="6375" max="6375" width="14.7109375" style="2" customWidth="1"/>
    <col min="6376" max="6376" width="3.7109375" style="2" customWidth="1"/>
    <col min="6377" max="6377" width="9.7109375" style="2" customWidth="1"/>
    <col min="6378" max="6378" width="88.7109375" style="2" customWidth="1"/>
    <col min="6379" max="6379" width="13.7109375" style="2" customWidth="1"/>
    <col min="6380" max="6380" width="11.7109375" style="2" customWidth="1"/>
    <col min="6381" max="6382" width="5.7109375" style="2" customWidth="1"/>
    <col min="6383" max="6383" width="10.7109375" style="2" customWidth="1"/>
    <col min="6384" max="6384" width="3.7109375" style="2" customWidth="1"/>
    <col min="6385" max="6385" width="6.7109375" style="2" customWidth="1"/>
    <col min="6386" max="6386" width="11.7109375" style="2" customWidth="1"/>
    <col min="6387" max="6387" width="2.7109375" style="2" customWidth="1"/>
    <col min="6388" max="6388" width="12.7109375" style="2" customWidth="1"/>
    <col min="6389" max="6389" width="9.7109375" style="2" customWidth="1"/>
    <col min="6390" max="6390" width="6.7109375" style="2" customWidth="1"/>
    <col min="6391" max="6391" width="10.7109375" style="2" customWidth="1"/>
    <col min="6392" max="6393" width="7.7109375" style="2" customWidth="1"/>
    <col min="6394" max="6394" width="10.7109375" style="2" customWidth="1"/>
    <col min="6395" max="6395" width="30.7109375" style="2" customWidth="1"/>
    <col min="6396" max="6397" width="5.7109375" style="2" customWidth="1"/>
    <col min="6398" max="6398" width="4.7109375" style="2" customWidth="1"/>
    <col min="6399" max="6399" width="9.7109375" style="2" customWidth="1"/>
    <col min="6400" max="6401" width="10.7109375" style="2" customWidth="1"/>
    <col min="6402" max="6402" width="4.7109375" style="2" customWidth="1"/>
    <col min="6403" max="6403" width="8.7109375" style="2" customWidth="1"/>
    <col min="6404" max="6404" width="14.7109375" style="2" customWidth="1"/>
    <col min="6405" max="6405" width="6.7109375" style="2" customWidth="1"/>
    <col min="6406" max="6406" width="9.7109375" style="2" customWidth="1"/>
    <col min="6407" max="6407" width="3.7109375" style="2" customWidth="1"/>
    <col min="6408" max="6408" width="9.7109375" style="2" customWidth="1"/>
    <col min="6409" max="6409" width="13.7109375" style="2" customWidth="1"/>
    <col min="6410" max="6410" width="5.7109375" style="2" customWidth="1"/>
    <col min="6411" max="6411" width="11.7109375" style="2" customWidth="1"/>
    <col min="6412" max="6412" width="8.7109375" style="2" customWidth="1"/>
    <col min="6413" max="6413" width="7.7109375" style="2" customWidth="1"/>
    <col min="6414" max="6414" width="3.7109375" style="2" customWidth="1"/>
    <col min="6415" max="6415" width="4.7109375" style="2" customWidth="1"/>
    <col min="6416" max="6417" width="7.7109375" style="2" customWidth="1"/>
    <col min="6418" max="6418" width="8.7109375" style="2" customWidth="1"/>
    <col min="6419" max="6419" width="11.7109375" style="2" customWidth="1"/>
    <col min="6420" max="6420" width="20.7109375" style="2" customWidth="1"/>
    <col min="6421" max="6421" width="17.7109375" style="2" customWidth="1"/>
    <col min="6422" max="6422" width="11.7109375" style="2" customWidth="1"/>
    <col min="6423" max="6424" width="10.7109375" style="2" customWidth="1"/>
    <col min="6425" max="6425" width="7.7109375" style="2" customWidth="1"/>
    <col min="6426" max="6426" width="6.7109375" style="2" customWidth="1"/>
    <col min="6427" max="6429" width="7.7109375" style="2" customWidth="1"/>
    <col min="6430" max="6430" width="8.7109375" style="2" customWidth="1"/>
    <col min="6431" max="6431" width="11.7109375" style="2" customWidth="1"/>
    <col min="6432" max="6432" width="20.7109375" style="2" customWidth="1"/>
    <col min="6433" max="6433" width="17.7109375" style="2" customWidth="1"/>
    <col min="6434" max="6435" width="13.7109375" style="2" customWidth="1"/>
    <col min="6436" max="6436" width="9.7109375" style="2" customWidth="1"/>
    <col min="6437" max="6437" width="8.7109375" style="2" customWidth="1"/>
    <col min="6438" max="6441" width="9.7109375" style="2" customWidth="1"/>
    <col min="6442" max="6442" width="10.7109375" style="2" customWidth="1"/>
    <col min="6443" max="6443" width="14.7109375" style="2" customWidth="1"/>
    <col min="6444" max="6445" width="11.7109375" style="2" customWidth="1"/>
    <col min="6446" max="6446" width="10.7109375" style="2" customWidth="1"/>
    <col min="6447" max="6447" width="8.7109375" style="2" customWidth="1"/>
    <col min="6448" max="6452" width="10.7109375" style="2" customWidth="1"/>
    <col min="6453" max="6453" width="13.7109375" style="2" customWidth="1"/>
    <col min="6454" max="6454" width="12.7109375" style="2" customWidth="1"/>
    <col min="6455" max="6455" width="11.7109375" style="2" customWidth="1"/>
    <col min="6456" max="6456" width="7.7109375" style="2" customWidth="1"/>
    <col min="6457" max="6457" width="10.7109375" style="2" customWidth="1"/>
    <col min="6458" max="6458" width="9.7109375" style="2" customWidth="1"/>
    <col min="6459" max="6459" width="26.7109375" style="2" customWidth="1"/>
    <col min="6460" max="6463" width="7.7109375" style="2" customWidth="1"/>
    <col min="6464" max="6465" width="8.7109375" style="2" customWidth="1"/>
    <col min="6466" max="6466" width="7.7109375" style="2" customWidth="1"/>
    <col min="6467" max="6467" width="10.7109375" style="2" customWidth="1"/>
    <col min="6468" max="6468" width="7.7109375" style="2" customWidth="1"/>
    <col min="6469" max="6469" width="8.7109375" style="2" customWidth="1"/>
    <col min="6470" max="6470" width="10.7109375" style="2" customWidth="1"/>
    <col min="6471" max="6471" width="8.7109375" style="2" customWidth="1"/>
    <col min="6472" max="6472" width="14.7109375" style="2" customWidth="1"/>
    <col min="6473" max="6473" width="31.7109375" style="2" customWidth="1"/>
    <col min="6474" max="6474" width="11.7109375" style="2" customWidth="1"/>
    <col min="6475" max="6475" width="94.7109375" style="2" customWidth="1"/>
    <col min="6476" max="6476" width="10.7109375" style="2" customWidth="1"/>
    <col min="6477" max="6477" width="12.7109375" style="2" customWidth="1"/>
    <col min="6478" max="6478" width="9.7109375" style="2" customWidth="1"/>
    <col min="6479" max="6479" width="10.7109375" style="2" customWidth="1"/>
    <col min="6480" max="6480" width="8.7109375" style="2" customWidth="1"/>
    <col min="6481" max="6481" width="10.7109375" style="2" customWidth="1"/>
    <col min="6482" max="6482" width="5.7109375" style="2" customWidth="1"/>
    <col min="6483" max="6483" width="4.7109375" style="2" customWidth="1"/>
    <col min="6484" max="6484" width="6.7109375" style="2" customWidth="1"/>
    <col min="6485" max="6485" width="5.7109375" style="2" customWidth="1"/>
    <col min="6486" max="6486" width="4.7109375" style="2" customWidth="1"/>
    <col min="6487" max="6487" width="7.7109375" style="2" customWidth="1"/>
    <col min="6488" max="6488" width="15.7109375" style="2" customWidth="1"/>
    <col min="6489" max="6489" width="9.7109375" style="2" customWidth="1"/>
    <col min="6490" max="6629" width="11.42578125" style="2"/>
    <col min="6630" max="6630" width="6.7109375" style="2" customWidth="1"/>
    <col min="6631" max="6631" width="14.7109375" style="2" customWidth="1"/>
    <col min="6632" max="6632" width="3.7109375" style="2" customWidth="1"/>
    <col min="6633" max="6633" width="9.7109375" style="2" customWidth="1"/>
    <col min="6634" max="6634" width="88.7109375" style="2" customWidth="1"/>
    <col min="6635" max="6635" width="13.7109375" style="2" customWidth="1"/>
    <col min="6636" max="6636" width="11.7109375" style="2" customWidth="1"/>
    <col min="6637" max="6638" width="5.7109375" style="2" customWidth="1"/>
    <col min="6639" max="6639" width="10.7109375" style="2" customWidth="1"/>
    <col min="6640" max="6640" width="3.7109375" style="2" customWidth="1"/>
    <col min="6641" max="6641" width="6.7109375" style="2" customWidth="1"/>
    <col min="6642" max="6642" width="11.7109375" style="2" customWidth="1"/>
    <col min="6643" max="6643" width="2.7109375" style="2" customWidth="1"/>
    <col min="6644" max="6644" width="12.7109375" style="2" customWidth="1"/>
    <col min="6645" max="6645" width="9.7109375" style="2" customWidth="1"/>
    <col min="6646" max="6646" width="6.7109375" style="2" customWidth="1"/>
    <col min="6647" max="6647" width="10.7109375" style="2" customWidth="1"/>
    <col min="6648" max="6649" width="7.7109375" style="2" customWidth="1"/>
    <col min="6650" max="6650" width="10.7109375" style="2" customWidth="1"/>
    <col min="6651" max="6651" width="30.7109375" style="2" customWidth="1"/>
    <col min="6652" max="6653" width="5.7109375" style="2" customWidth="1"/>
    <col min="6654" max="6654" width="4.7109375" style="2" customWidth="1"/>
    <col min="6655" max="6655" width="9.7109375" style="2" customWidth="1"/>
    <col min="6656" max="6657" width="10.7109375" style="2" customWidth="1"/>
    <col min="6658" max="6658" width="4.7109375" style="2" customWidth="1"/>
    <col min="6659" max="6659" width="8.7109375" style="2" customWidth="1"/>
    <col min="6660" max="6660" width="14.7109375" style="2" customWidth="1"/>
    <col min="6661" max="6661" width="6.7109375" style="2" customWidth="1"/>
    <col min="6662" max="6662" width="9.7109375" style="2" customWidth="1"/>
    <col min="6663" max="6663" width="3.7109375" style="2" customWidth="1"/>
    <col min="6664" max="6664" width="9.7109375" style="2" customWidth="1"/>
    <col min="6665" max="6665" width="13.7109375" style="2" customWidth="1"/>
    <col min="6666" max="6666" width="5.7109375" style="2" customWidth="1"/>
    <col min="6667" max="6667" width="11.7109375" style="2" customWidth="1"/>
    <col min="6668" max="6668" width="8.7109375" style="2" customWidth="1"/>
    <col min="6669" max="6669" width="7.7109375" style="2" customWidth="1"/>
    <col min="6670" max="6670" width="3.7109375" style="2" customWidth="1"/>
    <col min="6671" max="6671" width="4.7109375" style="2" customWidth="1"/>
    <col min="6672" max="6673" width="7.7109375" style="2" customWidth="1"/>
    <col min="6674" max="6674" width="8.7109375" style="2" customWidth="1"/>
    <col min="6675" max="6675" width="11.7109375" style="2" customWidth="1"/>
    <col min="6676" max="6676" width="20.7109375" style="2" customWidth="1"/>
    <col min="6677" max="6677" width="17.7109375" style="2" customWidth="1"/>
    <col min="6678" max="6678" width="11.7109375" style="2" customWidth="1"/>
    <col min="6679" max="6680" width="10.7109375" style="2" customWidth="1"/>
    <col min="6681" max="6681" width="7.7109375" style="2" customWidth="1"/>
    <col min="6682" max="6682" width="6.7109375" style="2" customWidth="1"/>
    <col min="6683" max="6685" width="7.7109375" style="2" customWidth="1"/>
    <col min="6686" max="6686" width="8.7109375" style="2" customWidth="1"/>
    <col min="6687" max="6687" width="11.7109375" style="2" customWidth="1"/>
    <col min="6688" max="6688" width="20.7109375" style="2" customWidth="1"/>
    <col min="6689" max="6689" width="17.7109375" style="2" customWidth="1"/>
    <col min="6690" max="6691" width="13.7109375" style="2" customWidth="1"/>
    <col min="6692" max="6692" width="9.7109375" style="2" customWidth="1"/>
    <col min="6693" max="6693" width="8.7109375" style="2" customWidth="1"/>
    <col min="6694" max="6697" width="9.7109375" style="2" customWidth="1"/>
    <col min="6698" max="6698" width="10.7109375" style="2" customWidth="1"/>
    <col min="6699" max="6699" width="14.7109375" style="2" customWidth="1"/>
    <col min="6700" max="6701" width="11.7109375" style="2" customWidth="1"/>
    <col min="6702" max="6702" width="10.7109375" style="2" customWidth="1"/>
    <col min="6703" max="6703" width="8.7109375" style="2" customWidth="1"/>
    <col min="6704" max="6708" width="10.7109375" style="2" customWidth="1"/>
    <col min="6709" max="6709" width="13.7109375" style="2" customWidth="1"/>
    <col min="6710" max="6710" width="12.7109375" style="2" customWidth="1"/>
    <col min="6711" max="6711" width="11.7109375" style="2" customWidth="1"/>
    <col min="6712" max="6712" width="7.7109375" style="2" customWidth="1"/>
    <col min="6713" max="6713" width="10.7109375" style="2" customWidth="1"/>
    <col min="6714" max="6714" width="9.7109375" style="2" customWidth="1"/>
    <col min="6715" max="6715" width="26.7109375" style="2" customWidth="1"/>
    <col min="6716" max="6719" width="7.7109375" style="2" customWidth="1"/>
    <col min="6720" max="6721" width="8.7109375" style="2" customWidth="1"/>
    <col min="6722" max="6722" width="7.7109375" style="2" customWidth="1"/>
    <col min="6723" max="6723" width="10.7109375" style="2" customWidth="1"/>
    <col min="6724" max="6724" width="7.7109375" style="2" customWidth="1"/>
    <col min="6725" max="6725" width="8.7109375" style="2" customWidth="1"/>
    <col min="6726" max="6726" width="10.7109375" style="2" customWidth="1"/>
    <col min="6727" max="6727" width="8.7109375" style="2" customWidth="1"/>
    <col min="6728" max="6728" width="14.7109375" style="2" customWidth="1"/>
    <col min="6729" max="6729" width="31.7109375" style="2" customWidth="1"/>
    <col min="6730" max="6730" width="11.7109375" style="2" customWidth="1"/>
    <col min="6731" max="6731" width="94.7109375" style="2" customWidth="1"/>
    <col min="6732" max="6732" width="10.7109375" style="2" customWidth="1"/>
    <col min="6733" max="6733" width="12.7109375" style="2" customWidth="1"/>
    <col min="6734" max="6734" width="9.7109375" style="2" customWidth="1"/>
    <col min="6735" max="6735" width="10.7109375" style="2" customWidth="1"/>
    <col min="6736" max="6736" width="8.7109375" style="2" customWidth="1"/>
    <col min="6737" max="6737" width="10.7109375" style="2" customWidth="1"/>
    <col min="6738" max="6738" width="5.7109375" style="2" customWidth="1"/>
    <col min="6739" max="6739" width="4.7109375" style="2" customWidth="1"/>
    <col min="6740" max="6740" width="6.7109375" style="2" customWidth="1"/>
    <col min="6741" max="6741" width="5.7109375" style="2" customWidth="1"/>
    <col min="6742" max="6742" width="4.7109375" style="2" customWidth="1"/>
    <col min="6743" max="6743" width="7.7109375" style="2" customWidth="1"/>
    <col min="6744" max="6744" width="15.7109375" style="2" customWidth="1"/>
    <col min="6745" max="6745" width="9.7109375" style="2" customWidth="1"/>
    <col min="6746" max="6885" width="11.42578125" style="2"/>
    <col min="6886" max="6886" width="6.7109375" style="2" customWidth="1"/>
    <col min="6887" max="6887" width="14.7109375" style="2" customWidth="1"/>
    <col min="6888" max="6888" width="3.7109375" style="2" customWidth="1"/>
    <col min="6889" max="6889" width="9.7109375" style="2" customWidth="1"/>
    <col min="6890" max="6890" width="88.7109375" style="2" customWidth="1"/>
    <col min="6891" max="6891" width="13.7109375" style="2" customWidth="1"/>
    <col min="6892" max="6892" width="11.7109375" style="2" customWidth="1"/>
    <col min="6893" max="6894" width="5.7109375" style="2" customWidth="1"/>
    <col min="6895" max="6895" width="10.7109375" style="2" customWidth="1"/>
    <col min="6896" max="6896" width="3.7109375" style="2" customWidth="1"/>
    <col min="6897" max="6897" width="6.7109375" style="2" customWidth="1"/>
    <col min="6898" max="6898" width="11.7109375" style="2" customWidth="1"/>
    <col min="6899" max="6899" width="2.7109375" style="2" customWidth="1"/>
    <col min="6900" max="6900" width="12.7109375" style="2" customWidth="1"/>
    <col min="6901" max="6901" width="9.7109375" style="2" customWidth="1"/>
    <col min="6902" max="6902" width="6.7109375" style="2" customWidth="1"/>
    <col min="6903" max="6903" width="10.7109375" style="2" customWidth="1"/>
    <col min="6904" max="6905" width="7.7109375" style="2" customWidth="1"/>
    <col min="6906" max="6906" width="10.7109375" style="2" customWidth="1"/>
    <col min="6907" max="6907" width="30.7109375" style="2" customWidth="1"/>
    <col min="6908" max="6909" width="5.7109375" style="2" customWidth="1"/>
    <col min="6910" max="6910" width="4.7109375" style="2" customWidth="1"/>
    <col min="6911" max="6911" width="9.7109375" style="2" customWidth="1"/>
    <col min="6912" max="6913" width="10.7109375" style="2" customWidth="1"/>
    <col min="6914" max="6914" width="4.7109375" style="2" customWidth="1"/>
    <col min="6915" max="6915" width="8.7109375" style="2" customWidth="1"/>
    <col min="6916" max="6916" width="14.7109375" style="2" customWidth="1"/>
    <col min="6917" max="6917" width="6.7109375" style="2" customWidth="1"/>
    <col min="6918" max="6918" width="9.7109375" style="2" customWidth="1"/>
    <col min="6919" max="6919" width="3.7109375" style="2" customWidth="1"/>
    <col min="6920" max="6920" width="9.7109375" style="2" customWidth="1"/>
    <col min="6921" max="6921" width="13.7109375" style="2" customWidth="1"/>
    <col min="6922" max="6922" width="5.7109375" style="2" customWidth="1"/>
    <col min="6923" max="6923" width="11.7109375" style="2" customWidth="1"/>
    <col min="6924" max="6924" width="8.7109375" style="2" customWidth="1"/>
    <col min="6925" max="6925" width="7.7109375" style="2" customWidth="1"/>
    <col min="6926" max="6926" width="3.7109375" style="2" customWidth="1"/>
    <col min="6927" max="6927" width="4.7109375" style="2" customWidth="1"/>
    <col min="6928" max="6929" width="7.7109375" style="2" customWidth="1"/>
    <col min="6930" max="6930" width="8.7109375" style="2" customWidth="1"/>
    <col min="6931" max="6931" width="11.7109375" style="2" customWidth="1"/>
    <col min="6932" max="6932" width="20.7109375" style="2" customWidth="1"/>
    <col min="6933" max="6933" width="17.7109375" style="2" customWidth="1"/>
    <col min="6934" max="6934" width="11.7109375" style="2" customWidth="1"/>
    <col min="6935" max="6936" width="10.7109375" style="2" customWidth="1"/>
    <col min="6937" max="6937" width="7.7109375" style="2" customWidth="1"/>
    <col min="6938" max="6938" width="6.7109375" style="2" customWidth="1"/>
    <col min="6939" max="6941" width="7.7109375" style="2" customWidth="1"/>
    <col min="6942" max="6942" width="8.7109375" style="2" customWidth="1"/>
    <col min="6943" max="6943" width="11.7109375" style="2" customWidth="1"/>
    <col min="6944" max="6944" width="20.7109375" style="2" customWidth="1"/>
    <col min="6945" max="6945" width="17.7109375" style="2" customWidth="1"/>
    <col min="6946" max="6947" width="13.7109375" style="2" customWidth="1"/>
    <col min="6948" max="6948" width="9.7109375" style="2" customWidth="1"/>
    <col min="6949" max="6949" width="8.7109375" style="2" customWidth="1"/>
    <col min="6950" max="6953" width="9.7109375" style="2" customWidth="1"/>
    <col min="6954" max="6954" width="10.7109375" style="2" customWidth="1"/>
    <col min="6955" max="6955" width="14.7109375" style="2" customWidth="1"/>
    <col min="6956" max="6957" width="11.7109375" style="2" customWidth="1"/>
    <col min="6958" max="6958" width="10.7109375" style="2" customWidth="1"/>
    <col min="6959" max="6959" width="8.7109375" style="2" customWidth="1"/>
    <col min="6960" max="6964" width="10.7109375" style="2" customWidth="1"/>
    <col min="6965" max="6965" width="13.7109375" style="2" customWidth="1"/>
    <col min="6966" max="6966" width="12.7109375" style="2" customWidth="1"/>
    <col min="6967" max="6967" width="11.7109375" style="2" customWidth="1"/>
    <col min="6968" max="6968" width="7.7109375" style="2" customWidth="1"/>
    <col min="6969" max="6969" width="10.7109375" style="2" customWidth="1"/>
    <col min="6970" max="6970" width="9.7109375" style="2" customWidth="1"/>
    <col min="6971" max="6971" width="26.7109375" style="2" customWidth="1"/>
    <col min="6972" max="6975" width="7.7109375" style="2" customWidth="1"/>
    <col min="6976" max="6977" width="8.7109375" style="2" customWidth="1"/>
    <col min="6978" max="6978" width="7.7109375" style="2" customWidth="1"/>
    <col min="6979" max="6979" width="10.7109375" style="2" customWidth="1"/>
    <col min="6980" max="6980" width="7.7109375" style="2" customWidth="1"/>
    <col min="6981" max="6981" width="8.7109375" style="2" customWidth="1"/>
    <col min="6982" max="6982" width="10.7109375" style="2" customWidth="1"/>
    <col min="6983" max="6983" width="8.7109375" style="2" customWidth="1"/>
    <col min="6984" max="6984" width="14.7109375" style="2" customWidth="1"/>
    <col min="6985" max="6985" width="31.7109375" style="2" customWidth="1"/>
    <col min="6986" max="6986" width="11.7109375" style="2" customWidth="1"/>
    <col min="6987" max="6987" width="94.7109375" style="2" customWidth="1"/>
    <col min="6988" max="6988" width="10.7109375" style="2" customWidth="1"/>
    <col min="6989" max="6989" width="12.7109375" style="2" customWidth="1"/>
    <col min="6990" max="6990" width="9.7109375" style="2" customWidth="1"/>
    <col min="6991" max="6991" width="10.7109375" style="2" customWidth="1"/>
    <col min="6992" max="6992" width="8.7109375" style="2" customWidth="1"/>
    <col min="6993" max="6993" width="10.7109375" style="2" customWidth="1"/>
    <col min="6994" max="6994" width="5.7109375" style="2" customWidth="1"/>
    <col min="6995" max="6995" width="4.7109375" style="2" customWidth="1"/>
    <col min="6996" max="6996" width="6.7109375" style="2" customWidth="1"/>
    <col min="6997" max="6997" width="5.7109375" style="2" customWidth="1"/>
    <col min="6998" max="6998" width="4.7109375" style="2" customWidth="1"/>
    <col min="6999" max="6999" width="7.7109375" style="2" customWidth="1"/>
    <col min="7000" max="7000" width="15.7109375" style="2" customWidth="1"/>
    <col min="7001" max="7001" width="9.7109375" style="2" customWidth="1"/>
    <col min="7002" max="7141" width="11.42578125" style="2"/>
    <col min="7142" max="7142" width="6.7109375" style="2" customWidth="1"/>
    <col min="7143" max="7143" width="14.7109375" style="2" customWidth="1"/>
    <col min="7144" max="7144" width="3.7109375" style="2" customWidth="1"/>
    <col min="7145" max="7145" width="9.7109375" style="2" customWidth="1"/>
    <col min="7146" max="7146" width="88.7109375" style="2" customWidth="1"/>
    <col min="7147" max="7147" width="13.7109375" style="2" customWidth="1"/>
    <col min="7148" max="7148" width="11.7109375" style="2" customWidth="1"/>
    <col min="7149" max="7150" width="5.7109375" style="2" customWidth="1"/>
    <col min="7151" max="7151" width="10.7109375" style="2" customWidth="1"/>
    <col min="7152" max="7152" width="3.7109375" style="2" customWidth="1"/>
    <col min="7153" max="7153" width="6.7109375" style="2" customWidth="1"/>
    <col min="7154" max="7154" width="11.7109375" style="2" customWidth="1"/>
    <col min="7155" max="7155" width="2.7109375" style="2" customWidth="1"/>
    <col min="7156" max="7156" width="12.7109375" style="2" customWidth="1"/>
    <col min="7157" max="7157" width="9.7109375" style="2" customWidth="1"/>
    <col min="7158" max="7158" width="6.7109375" style="2" customWidth="1"/>
    <col min="7159" max="7159" width="10.7109375" style="2" customWidth="1"/>
    <col min="7160" max="7161" width="7.7109375" style="2" customWidth="1"/>
    <col min="7162" max="7162" width="10.7109375" style="2" customWidth="1"/>
    <col min="7163" max="7163" width="30.7109375" style="2" customWidth="1"/>
    <col min="7164" max="7165" width="5.7109375" style="2" customWidth="1"/>
    <col min="7166" max="7166" width="4.7109375" style="2" customWidth="1"/>
    <col min="7167" max="7167" width="9.7109375" style="2" customWidth="1"/>
    <col min="7168" max="7169" width="10.7109375" style="2" customWidth="1"/>
    <col min="7170" max="7170" width="4.7109375" style="2" customWidth="1"/>
    <col min="7171" max="7171" width="8.7109375" style="2" customWidth="1"/>
    <col min="7172" max="7172" width="14.7109375" style="2" customWidth="1"/>
    <col min="7173" max="7173" width="6.7109375" style="2" customWidth="1"/>
    <col min="7174" max="7174" width="9.7109375" style="2" customWidth="1"/>
    <col min="7175" max="7175" width="3.7109375" style="2" customWidth="1"/>
    <col min="7176" max="7176" width="9.7109375" style="2" customWidth="1"/>
    <col min="7177" max="7177" width="13.7109375" style="2" customWidth="1"/>
    <col min="7178" max="7178" width="5.7109375" style="2" customWidth="1"/>
    <col min="7179" max="7179" width="11.7109375" style="2" customWidth="1"/>
    <col min="7180" max="7180" width="8.7109375" style="2" customWidth="1"/>
    <col min="7181" max="7181" width="7.7109375" style="2" customWidth="1"/>
    <col min="7182" max="7182" width="3.7109375" style="2" customWidth="1"/>
    <col min="7183" max="7183" width="4.7109375" style="2" customWidth="1"/>
    <col min="7184" max="7185" width="7.7109375" style="2" customWidth="1"/>
    <col min="7186" max="7186" width="8.7109375" style="2" customWidth="1"/>
    <col min="7187" max="7187" width="11.7109375" style="2" customWidth="1"/>
    <col min="7188" max="7188" width="20.7109375" style="2" customWidth="1"/>
    <col min="7189" max="7189" width="17.7109375" style="2" customWidth="1"/>
    <col min="7190" max="7190" width="11.7109375" style="2" customWidth="1"/>
    <col min="7191" max="7192" width="10.7109375" style="2" customWidth="1"/>
    <col min="7193" max="7193" width="7.7109375" style="2" customWidth="1"/>
    <col min="7194" max="7194" width="6.7109375" style="2" customWidth="1"/>
    <col min="7195" max="7197" width="7.7109375" style="2" customWidth="1"/>
    <col min="7198" max="7198" width="8.7109375" style="2" customWidth="1"/>
    <col min="7199" max="7199" width="11.7109375" style="2" customWidth="1"/>
    <col min="7200" max="7200" width="20.7109375" style="2" customWidth="1"/>
    <col min="7201" max="7201" width="17.7109375" style="2" customWidth="1"/>
    <col min="7202" max="7203" width="13.7109375" style="2" customWidth="1"/>
    <col min="7204" max="7204" width="9.7109375" style="2" customWidth="1"/>
    <col min="7205" max="7205" width="8.7109375" style="2" customWidth="1"/>
    <col min="7206" max="7209" width="9.7109375" style="2" customWidth="1"/>
    <col min="7210" max="7210" width="10.7109375" style="2" customWidth="1"/>
    <col min="7211" max="7211" width="14.7109375" style="2" customWidth="1"/>
    <col min="7212" max="7213" width="11.7109375" style="2" customWidth="1"/>
    <col min="7214" max="7214" width="10.7109375" style="2" customWidth="1"/>
    <col min="7215" max="7215" width="8.7109375" style="2" customWidth="1"/>
    <col min="7216" max="7220" width="10.7109375" style="2" customWidth="1"/>
    <col min="7221" max="7221" width="13.7109375" style="2" customWidth="1"/>
    <col min="7222" max="7222" width="12.7109375" style="2" customWidth="1"/>
    <col min="7223" max="7223" width="11.7109375" style="2" customWidth="1"/>
    <col min="7224" max="7224" width="7.7109375" style="2" customWidth="1"/>
    <col min="7225" max="7225" width="10.7109375" style="2" customWidth="1"/>
    <col min="7226" max="7226" width="9.7109375" style="2" customWidth="1"/>
    <col min="7227" max="7227" width="26.7109375" style="2" customWidth="1"/>
    <col min="7228" max="7231" width="7.7109375" style="2" customWidth="1"/>
    <col min="7232" max="7233" width="8.7109375" style="2" customWidth="1"/>
    <col min="7234" max="7234" width="7.7109375" style="2" customWidth="1"/>
    <col min="7235" max="7235" width="10.7109375" style="2" customWidth="1"/>
    <col min="7236" max="7236" width="7.7109375" style="2" customWidth="1"/>
    <col min="7237" max="7237" width="8.7109375" style="2" customWidth="1"/>
    <col min="7238" max="7238" width="10.7109375" style="2" customWidth="1"/>
    <col min="7239" max="7239" width="8.7109375" style="2" customWidth="1"/>
    <col min="7240" max="7240" width="14.7109375" style="2" customWidth="1"/>
    <col min="7241" max="7241" width="31.7109375" style="2" customWidth="1"/>
    <col min="7242" max="7242" width="11.7109375" style="2" customWidth="1"/>
    <col min="7243" max="7243" width="94.7109375" style="2" customWidth="1"/>
    <col min="7244" max="7244" width="10.7109375" style="2" customWidth="1"/>
    <col min="7245" max="7245" width="12.7109375" style="2" customWidth="1"/>
    <col min="7246" max="7246" width="9.7109375" style="2" customWidth="1"/>
    <col min="7247" max="7247" width="10.7109375" style="2" customWidth="1"/>
    <col min="7248" max="7248" width="8.7109375" style="2" customWidth="1"/>
    <col min="7249" max="7249" width="10.7109375" style="2" customWidth="1"/>
    <col min="7250" max="7250" width="5.7109375" style="2" customWidth="1"/>
    <col min="7251" max="7251" width="4.7109375" style="2" customWidth="1"/>
    <col min="7252" max="7252" width="6.7109375" style="2" customWidth="1"/>
    <col min="7253" max="7253" width="5.7109375" style="2" customWidth="1"/>
    <col min="7254" max="7254" width="4.7109375" style="2" customWidth="1"/>
    <col min="7255" max="7255" width="7.7109375" style="2" customWidth="1"/>
    <col min="7256" max="7256" width="15.7109375" style="2" customWidth="1"/>
    <col min="7257" max="7257" width="9.7109375" style="2" customWidth="1"/>
    <col min="7258" max="7397" width="11.42578125" style="2"/>
    <col min="7398" max="7398" width="6.7109375" style="2" customWidth="1"/>
    <col min="7399" max="7399" width="14.7109375" style="2" customWidth="1"/>
    <col min="7400" max="7400" width="3.7109375" style="2" customWidth="1"/>
    <col min="7401" max="7401" width="9.7109375" style="2" customWidth="1"/>
    <col min="7402" max="7402" width="88.7109375" style="2" customWidth="1"/>
    <col min="7403" max="7403" width="13.7109375" style="2" customWidth="1"/>
    <col min="7404" max="7404" width="11.7109375" style="2" customWidth="1"/>
    <col min="7405" max="7406" width="5.7109375" style="2" customWidth="1"/>
    <col min="7407" max="7407" width="10.7109375" style="2" customWidth="1"/>
    <col min="7408" max="7408" width="3.7109375" style="2" customWidth="1"/>
    <col min="7409" max="7409" width="6.7109375" style="2" customWidth="1"/>
    <col min="7410" max="7410" width="11.7109375" style="2" customWidth="1"/>
    <col min="7411" max="7411" width="2.7109375" style="2" customWidth="1"/>
    <col min="7412" max="7412" width="12.7109375" style="2" customWidth="1"/>
    <col min="7413" max="7413" width="9.7109375" style="2" customWidth="1"/>
    <col min="7414" max="7414" width="6.7109375" style="2" customWidth="1"/>
    <col min="7415" max="7415" width="10.7109375" style="2" customWidth="1"/>
    <col min="7416" max="7417" width="7.7109375" style="2" customWidth="1"/>
    <col min="7418" max="7418" width="10.7109375" style="2" customWidth="1"/>
    <col min="7419" max="7419" width="30.7109375" style="2" customWidth="1"/>
    <col min="7420" max="7421" width="5.7109375" style="2" customWidth="1"/>
    <col min="7422" max="7422" width="4.7109375" style="2" customWidth="1"/>
    <col min="7423" max="7423" width="9.7109375" style="2" customWidth="1"/>
    <col min="7424" max="7425" width="10.7109375" style="2" customWidth="1"/>
    <col min="7426" max="7426" width="4.7109375" style="2" customWidth="1"/>
    <col min="7427" max="7427" width="8.7109375" style="2" customWidth="1"/>
    <col min="7428" max="7428" width="14.7109375" style="2" customWidth="1"/>
    <col min="7429" max="7429" width="6.7109375" style="2" customWidth="1"/>
    <col min="7430" max="7430" width="9.7109375" style="2" customWidth="1"/>
    <col min="7431" max="7431" width="3.7109375" style="2" customWidth="1"/>
    <col min="7432" max="7432" width="9.7109375" style="2" customWidth="1"/>
    <col min="7433" max="7433" width="13.7109375" style="2" customWidth="1"/>
    <col min="7434" max="7434" width="5.7109375" style="2" customWidth="1"/>
    <col min="7435" max="7435" width="11.7109375" style="2" customWidth="1"/>
    <col min="7436" max="7436" width="8.7109375" style="2" customWidth="1"/>
    <col min="7437" max="7437" width="7.7109375" style="2" customWidth="1"/>
    <col min="7438" max="7438" width="3.7109375" style="2" customWidth="1"/>
    <col min="7439" max="7439" width="4.7109375" style="2" customWidth="1"/>
    <col min="7440" max="7441" width="7.7109375" style="2" customWidth="1"/>
    <col min="7442" max="7442" width="8.7109375" style="2" customWidth="1"/>
    <col min="7443" max="7443" width="11.7109375" style="2" customWidth="1"/>
    <col min="7444" max="7444" width="20.7109375" style="2" customWidth="1"/>
    <col min="7445" max="7445" width="17.7109375" style="2" customWidth="1"/>
    <col min="7446" max="7446" width="11.7109375" style="2" customWidth="1"/>
    <col min="7447" max="7448" width="10.7109375" style="2" customWidth="1"/>
    <col min="7449" max="7449" width="7.7109375" style="2" customWidth="1"/>
    <col min="7450" max="7450" width="6.7109375" style="2" customWidth="1"/>
    <col min="7451" max="7453" width="7.7109375" style="2" customWidth="1"/>
    <col min="7454" max="7454" width="8.7109375" style="2" customWidth="1"/>
    <col min="7455" max="7455" width="11.7109375" style="2" customWidth="1"/>
    <col min="7456" max="7456" width="20.7109375" style="2" customWidth="1"/>
    <col min="7457" max="7457" width="17.7109375" style="2" customWidth="1"/>
    <col min="7458" max="7459" width="13.7109375" style="2" customWidth="1"/>
    <col min="7460" max="7460" width="9.7109375" style="2" customWidth="1"/>
    <col min="7461" max="7461" width="8.7109375" style="2" customWidth="1"/>
    <col min="7462" max="7465" width="9.7109375" style="2" customWidth="1"/>
    <col min="7466" max="7466" width="10.7109375" style="2" customWidth="1"/>
    <col min="7467" max="7467" width="14.7109375" style="2" customWidth="1"/>
    <col min="7468" max="7469" width="11.7109375" style="2" customWidth="1"/>
    <col min="7470" max="7470" width="10.7109375" style="2" customWidth="1"/>
    <col min="7471" max="7471" width="8.7109375" style="2" customWidth="1"/>
    <col min="7472" max="7476" width="10.7109375" style="2" customWidth="1"/>
    <col min="7477" max="7477" width="13.7109375" style="2" customWidth="1"/>
    <col min="7478" max="7478" width="12.7109375" style="2" customWidth="1"/>
    <col min="7479" max="7479" width="11.7109375" style="2" customWidth="1"/>
    <col min="7480" max="7480" width="7.7109375" style="2" customWidth="1"/>
    <col min="7481" max="7481" width="10.7109375" style="2" customWidth="1"/>
    <col min="7482" max="7482" width="9.7109375" style="2" customWidth="1"/>
    <col min="7483" max="7483" width="26.7109375" style="2" customWidth="1"/>
    <col min="7484" max="7487" width="7.7109375" style="2" customWidth="1"/>
    <col min="7488" max="7489" width="8.7109375" style="2" customWidth="1"/>
    <col min="7490" max="7490" width="7.7109375" style="2" customWidth="1"/>
    <col min="7491" max="7491" width="10.7109375" style="2" customWidth="1"/>
    <col min="7492" max="7492" width="7.7109375" style="2" customWidth="1"/>
    <col min="7493" max="7493" width="8.7109375" style="2" customWidth="1"/>
    <col min="7494" max="7494" width="10.7109375" style="2" customWidth="1"/>
    <col min="7495" max="7495" width="8.7109375" style="2" customWidth="1"/>
    <col min="7496" max="7496" width="14.7109375" style="2" customWidth="1"/>
    <col min="7497" max="7497" width="31.7109375" style="2" customWidth="1"/>
    <col min="7498" max="7498" width="11.7109375" style="2" customWidth="1"/>
    <col min="7499" max="7499" width="94.7109375" style="2" customWidth="1"/>
    <col min="7500" max="7500" width="10.7109375" style="2" customWidth="1"/>
    <col min="7501" max="7501" width="12.7109375" style="2" customWidth="1"/>
    <col min="7502" max="7502" width="9.7109375" style="2" customWidth="1"/>
    <col min="7503" max="7503" width="10.7109375" style="2" customWidth="1"/>
    <col min="7504" max="7504" width="8.7109375" style="2" customWidth="1"/>
    <col min="7505" max="7505" width="10.7109375" style="2" customWidth="1"/>
    <col min="7506" max="7506" width="5.7109375" style="2" customWidth="1"/>
    <col min="7507" max="7507" width="4.7109375" style="2" customWidth="1"/>
    <col min="7508" max="7508" width="6.7109375" style="2" customWidth="1"/>
    <col min="7509" max="7509" width="5.7109375" style="2" customWidth="1"/>
    <col min="7510" max="7510" width="4.7109375" style="2" customWidth="1"/>
    <col min="7511" max="7511" width="7.7109375" style="2" customWidth="1"/>
    <col min="7512" max="7512" width="15.7109375" style="2" customWidth="1"/>
    <col min="7513" max="7513" width="9.7109375" style="2" customWidth="1"/>
    <col min="7514" max="7653" width="11.42578125" style="2"/>
    <col min="7654" max="7654" width="6.7109375" style="2" customWidth="1"/>
    <col min="7655" max="7655" width="14.7109375" style="2" customWidth="1"/>
    <col min="7656" max="7656" width="3.7109375" style="2" customWidth="1"/>
    <col min="7657" max="7657" width="9.7109375" style="2" customWidth="1"/>
    <col min="7658" max="7658" width="88.7109375" style="2" customWidth="1"/>
    <col min="7659" max="7659" width="13.7109375" style="2" customWidth="1"/>
    <col min="7660" max="7660" width="11.7109375" style="2" customWidth="1"/>
    <col min="7661" max="7662" width="5.7109375" style="2" customWidth="1"/>
    <col min="7663" max="7663" width="10.7109375" style="2" customWidth="1"/>
    <col min="7664" max="7664" width="3.7109375" style="2" customWidth="1"/>
    <col min="7665" max="7665" width="6.7109375" style="2" customWidth="1"/>
    <col min="7666" max="7666" width="11.7109375" style="2" customWidth="1"/>
    <col min="7667" max="7667" width="2.7109375" style="2" customWidth="1"/>
    <col min="7668" max="7668" width="12.7109375" style="2" customWidth="1"/>
    <col min="7669" max="7669" width="9.7109375" style="2" customWidth="1"/>
    <col min="7670" max="7670" width="6.7109375" style="2" customWidth="1"/>
    <col min="7671" max="7671" width="10.7109375" style="2" customWidth="1"/>
    <col min="7672" max="7673" width="7.7109375" style="2" customWidth="1"/>
    <col min="7674" max="7674" width="10.7109375" style="2" customWidth="1"/>
    <col min="7675" max="7675" width="30.7109375" style="2" customWidth="1"/>
    <col min="7676" max="7677" width="5.7109375" style="2" customWidth="1"/>
    <col min="7678" max="7678" width="4.7109375" style="2" customWidth="1"/>
    <col min="7679" max="7679" width="9.7109375" style="2" customWidth="1"/>
    <col min="7680" max="7681" width="10.7109375" style="2" customWidth="1"/>
    <col min="7682" max="7682" width="4.7109375" style="2" customWidth="1"/>
    <col min="7683" max="7683" width="8.7109375" style="2" customWidth="1"/>
    <col min="7684" max="7684" width="14.7109375" style="2" customWidth="1"/>
    <col min="7685" max="7685" width="6.7109375" style="2" customWidth="1"/>
    <col min="7686" max="7686" width="9.7109375" style="2" customWidth="1"/>
    <col min="7687" max="7687" width="3.7109375" style="2" customWidth="1"/>
    <col min="7688" max="7688" width="9.7109375" style="2" customWidth="1"/>
    <col min="7689" max="7689" width="13.7109375" style="2" customWidth="1"/>
    <col min="7690" max="7690" width="5.7109375" style="2" customWidth="1"/>
    <col min="7691" max="7691" width="11.7109375" style="2" customWidth="1"/>
    <col min="7692" max="7692" width="8.7109375" style="2" customWidth="1"/>
    <col min="7693" max="7693" width="7.7109375" style="2" customWidth="1"/>
    <col min="7694" max="7694" width="3.7109375" style="2" customWidth="1"/>
    <col min="7695" max="7695" width="4.7109375" style="2" customWidth="1"/>
    <col min="7696" max="7697" width="7.7109375" style="2" customWidth="1"/>
    <col min="7698" max="7698" width="8.7109375" style="2" customWidth="1"/>
    <col min="7699" max="7699" width="11.7109375" style="2" customWidth="1"/>
    <col min="7700" max="7700" width="20.7109375" style="2" customWidth="1"/>
    <col min="7701" max="7701" width="17.7109375" style="2" customWidth="1"/>
    <col min="7702" max="7702" width="11.7109375" style="2" customWidth="1"/>
    <col min="7703" max="7704" width="10.7109375" style="2" customWidth="1"/>
    <col min="7705" max="7705" width="7.7109375" style="2" customWidth="1"/>
    <col min="7706" max="7706" width="6.7109375" style="2" customWidth="1"/>
    <col min="7707" max="7709" width="7.7109375" style="2" customWidth="1"/>
    <col min="7710" max="7710" width="8.7109375" style="2" customWidth="1"/>
    <col min="7711" max="7711" width="11.7109375" style="2" customWidth="1"/>
    <col min="7712" max="7712" width="20.7109375" style="2" customWidth="1"/>
    <col min="7713" max="7713" width="17.7109375" style="2" customWidth="1"/>
    <col min="7714" max="7715" width="13.7109375" style="2" customWidth="1"/>
    <col min="7716" max="7716" width="9.7109375" style="2" customWidth="1"/>
    <col min="7717" max="7717" width="8.7109375" style="2" customWidth="1"/>
    <col min="7718" max="7721" width="9.7109375" style="2" customWidth="1"/>
    <col min="7722" max="7722" width="10.7109375" style="2" customWidth="1"/>
    <col min="7723" max="7723" width="14.7109375" style="2" customWidth="1"/>
    <col min="7724" max="7725" width="11.7109375" style="2" customWidth="1"/>
    <col min="7726" max="7726" width="10.7109375" style="2" customWidth="1"/>
    <col min="7727" max="7727" width="8.7109375" style="2" customWidth="1"/>
    <col min="7728" max="7732" width="10.7109375" style="2" customWidth="1"/>
    <col min="7733" max="7733" width="13.7109375" style="2" customWidth="1"/>
    <col min="7734" max="7734" width="12.7109375" style="2" customWidth="1"/>
    <col min="7735" max="7735" width="11.7109375" style="2" customWidth="1"/>
    <col min="7736" max="7736" width="7.7109375" style="2" customWidth="1"/>
    <col min="7737" max="7737" width="10.7109375" style="2" customWidth="1"/>
    <col min="7738" max="7738" width="9.7109375" style="2" customWidth="1"/>
    <col min="7739" max="7739" width="26.7109375" style="2" customWidth="1"/>
    <col min="7740" max="7743" width="7.7109375" style="2" customWidth="1"/>
    <col min="7744" max="7745" width="8.7109375" style="2" customWidth="1"/>
    <col min="7746" max="7746" width="7.7109375" style="2" customWidth="1"/>
    <col min="7747" max="7747" width="10.7109375" style="2" customWidth="1"/>
    <col min="7748" max="7748" width="7.7109375" style="2" customWidth="1"/>
    <col min="7749" max="7749" width="8.7109375" style="2" customWidth="1"/>
    <col min="7750" max="7750" width="10.7109375" style="2" customWidth="1"/>
    <col min="7751" max="7751" width="8.7109375" style="2" customWidth="1"/>
    <col min="7752" max="7752" width="14.7109375" style="2" customWidth="1"/>
    <col min="7753" max="7753" width="31.7109375" style="2" customWidth="1"/>
    <col min="7754" max="7754" width="11.7109375" style="2" customWidth="1"/>
    <col min="7755" max="7755" width="94.7109375" style="2" customWidth="1"/>
    <col min="7756" max="7756" width="10.7109375" style="2" customWidth="1"/>
    <col min="7757" max="7757" width="12.7109375" style="2" customWidth="1"/>
    <col min="7758" max="7758" width="9.7109375" style="2" customWidth="1"/>
    <col min="7759" max="7759" width="10.7109375" style="2" customWidth="1"/>
    <col min="7760" max="7760" width="8.7109375" style="2" customWidth="1"/>
    <col min="7761" max="7761" width="10.7109375" style="2" customWidth="1"/>
    <col min="7762" max="7762" width="5.7109375" style="2" customWidth="1"/>
    <col min="7763" max="7763" width="4.7109375" style="2" customWidth="1"/>
    <col min="7764" max="7764" width="6.7109375" style="2" customWidth="1"/>
    <col min="7765" max="7765" width="5.7109375" style="2" customWidth="1"/>
    <col min="7766" max="7766" width="4.7109375" style="2" customWidth="1"/>
    <col min="7767" max="7767" width="7.7109375" style="2" customWidth="1"/>
    <col min="7768" max="7768" width="15.7109375" style="2" customWidth="1"/>
    <col min="7769" max="7769" width="9.7109375" style="2" customWidth="1"/>
    <col min="7770" max="7909" width="11.42578125" style="2"/>
    <col min="7910" max="7910" width="6.7109375" style="2" customWidth="1"/>
    <col min="7911" max="7911" width="14.7109375" style="2" customWidth="1"/>
    <col min="7912" max="7912" width="3.7109375" style="2" customWidth="1"/>
    <col min="7913" max="7913" width="9.7109375" style="2" customWidth="1"/>
    <col min="7914" max="7914" width="88.7109375" style="2" customWidth="1"/>
    <col min="7915" max="7915" width="13.7109375" style="2" customWidth="1"/>
    <col min="7916" max="7916" width="11.7109375" style="2" customWidth="1"/>
    <col min="7917" max="7918" width="5.7109375" style="2" customWidth="1"/>
    <col min="7919" max="7919" width="10.7109375" style="2" customWidth="1"/>
    <col min="7920" max="7920" width="3.7109375" style="2" customWidth="1"/>
    <col min="7921" max="7921" width="6.7109375" style="2" customWidth="1"/>
    <col min="7922" max="7922" width="11.7109375" style="2" customWidth="1"/>
    <col min="7923" max="7923" width="2.7109375" style="2" customWidth="1"/>
    <col min="7924" max="7924" width="12.7109375" style="2" customWidth="1"/>
    <col min="7925" max="7925" width="9.7109375" style="2" customWidth="1"/>
    <col min="7926" max="7926" width="6.7109375" style="2" customWidth="1"/>
    <col min="7927" max="7927" width="10.7109375" style="2" customWidth="1"/>
    <col min="7928" max="7929" width="7.7109375" style="2" customWidth="1"/>
    <col min="7930" max="7930" width="10.7109375" style="2" customWidth="1"/>
    <col min="7931" max="7931" width="30.7109375" style="2" customWidth="1"/>
    <col min="7932" max="7933" width="5.7109375" style="2" customWidth="1"/>
    <col min="7934" max="7934" width="4.7109375" style="2" customWidth="1"/>
    <col min="7935" max="7935" width="9.7109375" style="2" customWidth="1"/>
    <col min="7936" max="7937" width="10.7109375" style="2" customWidth="1"/>
    <col min="7938" max="7938" width="4.7109375" style="2" customWidth="1"/>
    <col min="7939" max="7939" width="8.7109375" style="2" customWidth="1"/>
    <col min="7940" max="7940" width="14.7109375" style="2" customWidth="1"/>
    <col min="7941" max="7941" width="6.7109375" style="2" customWidth="1"/>
    <col min="7942" max="7942" width="9.7109375" style="2" customWidth="1"/>
    <col min="7943" max="7943" width="3.7109375" style="2" customWidth="1"/>
    <col min="7944" max="7944" width="9.7109375" style="2" customWidth="1"/>
    <col min="7945" max="7945" width="13.7109375" style="2" customWidth="1"/>
    <col min="7946" max="7946" width="5.7109375" style="2" customWidth="1"/>
    <col min="7947" max="7947" width="11.7109375" style="2" customWidth="1"/>
    <col min="7948" max="7948" width="8.7109375" style="2" customWidth="1"/>
    <col min="7949" max="7949" width="7.7109375" style="2" customWidth="1"/>
    <col min="7950" max="7950" width="3.7109375" style="2" customWidth="1"/>
    <col min="7951" max="7951" width="4.7109375" style="2" customWidth="1"/>
    <col min="7952" max="7953" width="7.7109375" style="2" customWidth="1"/>
    <col min="7954" max="7954" width="8.7109375" style="2" customWidth="1"/>
    <col min="7955" max="7955" width="11.7109375" style="2" customWidth="1"/>
    <col min="7956" max="7956" width="20.7109375" style="2" customWidth="1"/>
    <col min="7957" max="7957" width="17.7109375" style="2" customWidth="1"/>
    <col min="7958" max="7958" width="11.7109375" style="2" customWidth="1"/>
    <col min="7959" max="7960" width="10.7109375" style="2" customWidth="1"/>
    <col min="7961" max="7961" width="7.7109375" style="2" customWidth="1"/>
    <col min="7962" max="7962" width="6.7109375" style="2" customWidth="1"/>
    <col min="7963" max="7965" width="7.7109375" style="2" customWidth="1"/>
    <col min="7966" max="7966" width="8.7109375" style="2" customWidth="1"/>
    <col min="7967" max="7967" width="11.7109375" style="2" customWidth="1"/>
    <col min="7968" max="7968" width="20.7109375" style="2" customWidth="1"/>
    <col min="7969" max="7969" width="17.7109375" style="2" customWidth="1"/>
    <col min="7970" max="7971" width="13.7109375" style="2" customWidth="1"/>
    <col min="7972" max="7972" width="9.7109375" style="2" customWidth="1"/>
    <col min="7973" max="7973" width="8.7109375" style="2" customWidth="1"/>
    <col min="7974" max="7977" width="9.7109375" style="2" customWidth="1"/>
    <col min="7978" max="7978" width="10.7109375" style="2" customWidth="1"/>
    <col min="7979" max="7979" width="14.7109375" style="2" customWidth="1"/>
    <col min="7980" max="7981" width="11.7109375" style="2" customWidth="1"/>
    <col min="7982" max="7982" width="10.7109375" style="2" customWidth="1"/>
    <col min="7983" max="7983" width="8.7109375" style="2" customWidth="1"/>
    <col min="7984" max="7988" width="10.7109375" style="2" customWidth="1"/>
    <col min="7989" max="7989" width="13.7109375" style="2" customWidth="1"/>
    <col min="7990" max="7990" width="12.7109375" style="2" customWidth="1"/>
    <col min="7991" max="7991" width="11.7109375" style="2" customWidth="1"/>
    <col min="7992" max="7992" width="7.7109375" style="2" customWidth="1"/>
    <col min="7993" max="7993" width="10.7109375" style="2" customWidth="1"/>
    <col min="7994" max="7994" width="9.7109375" style="2" customWidth="1"/>
    <col min="7995" max="7995" width="26.7109375" style="2" customWidth="1"/>
    <col min="7996" max="7999" width="7.7109375" style="2" customWidth="1"/>
    <col min="8000" max="8001" width="8.7109375" style="2" customWidth="1"/>
    <col min="8002" max="8002" width="7.7109375" style="2" customWidth="1"/>
    <col min="8003" max="8003" width="10.7109375" style="2" customWidth="1"/>
    <col min="8004" max="8004" width="7.7109375" style="2" customWidth="1"/>
    <col min="8005" max="8005" width="8.7109375" style="2" customWidth="1"/>
    <col min="8006" max="8006" width="10.7109375" style="2" customWidth="1"/>
    <col min="8007" max="8007" width="8.7109375" style="2" customWidth="1"/>
    <col min="8008" max="8008" width="14.7109375" style="2" customWidth="1"/>
    <col min="8009" max="8009" width="31.7109375" style="2" customWidth="1"/>
    <col min="8010" max="8010" width="11.7109375" style="2" customWidth="1"/>
    <col min="8011" max="8011" width="94.7109375" style="2" customWidth="1"/>
    <col min="8012" max="8012" width="10.7109375" style="2" customWidth="1"/>
    <col min="8013" max="8013" width="12.7109375" style="2" customWidth="1"/>
    <col min="8014" max="8014" width="9.7109375" style="2" customWidth="1"/>
    <col min="8015" max="8015" width="10.7109375" style="2" customWidth="1"/>
    <col min="8016" max="8016" width="8.7109375" style="2" customWidth="1"/>
    <col min="8017" max="8017" width="10.7109375" style="2" customWidth="1"/>
    <col min="8018" max="8018" width="5.7109375" style="2" customWidth="1"/>
    <col min="8019" max="8019" width="4.7109375" style="2" customWidth="1"/>
    <col min="8020" max="8020" width="6.7109375" style="2" customWidth="1"/>
    <col min="8021" max="8021" width="5.7109375" style="2" customWidth="1"/>
    <col min="8022" max="8022" width="4.7109375" style="2" customWidth="1"/>
    <col min="8023" max="8023" width="7.7109375" style="2" customWidth="1"/>
    <col min="8024" max="8024" width="15.7109375" style="2" customWidth="1"/>
    <col min="8025" max="8025" width="9.7109375" style="2" customWidth="1"/>
    <col min="8026" max="8165" width="11.42578125" style="2"/>
    <col min="8166" max="8166" width="6.7109375" style="2" customWidth="1"/>
    <col min="8167" max="8167" width="14.7109375" style="2" customWidth="1"/>
    <col min="8168" max="8168" width="3.7109375" style="2" customWidth="1"/>
    <col min="8169" max="8169" width="9.7109375" style="2" customWidth="1"/>
    <col min="8170" max="8170" width="88.7109375" style="2" customWidth="1"/>
    <col min="8171" max="8171" width="13.7109375" style="2" customWidth="1"/>
    <col min="8172" max="8172" width="11.7109375" style="2" customWidth="1"/>
    <col min="8173" max="8174" width="5.7109375" style="2" customWidth="1"/>
    <col min="8175" max="8175" width="10.7109375" style="2" customWidth="1"/>
    <col min="8176" max="8176" width="3.7109375" style="2" customWidth="1"/>
    <col min="8177" max="8177" width="6.7109375" style="2" customWidth="1"/>
    <col min="8178" max="8178" width="11.7109375" style="2" customWidth="1"/>
    <col min="8179" max="8179" width="2.7109375" style="2" customWidth="1"/>
    <col min="8180" max="8180" width="12.7109375" style="2" customWidth="1"/>
    <col min="8181" max="8181" width="9.7109375" style="2" customWidth="1"/>
    <col min="8182" max="8182" width="6.7109375" style="2" customWidth="1"/>
    <col min="8183" max="8183" width="10.7109375" style="2" customWidth="1"/>
    <col min="8184" max="8185" width="7.7109375" style="2" customWidth="1"/>
    <col min="8186" max="8186" width="10.7109375" style="2" customWidth="1"/>
    <col min="8187" max="8187" width="30.7109375" style="2" customWidth="1"/>
    <col min="8188" max="8189" width="5.7109375" style="2" customWidth="1"/>
    <col min="8190" max="8190" width="4.7109375" style="2" customWidth="1"/>
    <col min="8191" max="8191" width="9.7109375" style="2" customWidth="1"/>
    <col min="8192" max="8193" width="10.7109375" style="2" customWidth="1"/>
    <col min="8194" max="8194" width="4.7109375" style="2" customWidth="1"/>
    <col min="8195" max="8195" width="8.7109375" style="2" customWidth="1"/>
    <col min="8196" max="8196" width="14.7109375" style="2" customWidth="1"/>
    <col min="8197" max="8197" width="6.7109375" style="2" customWidth="1"/>
    <col min="8198" max="8198" width="9.7109375" style="2" customWidth="1"/>
    <col min="8199" max="8199" width="3.7109375" style="2" customWidth="1"/>
    <col min="8200" max="8200" width="9.7109375" style="2" customWidth="1"/>
    <col min="8201" max="8201" width="13.7109375" style="2" customWidth="1"/>
    <col min="8202" max="8202" width="5.7109375" style="2" customWidth="1"/>
    <col min="8203" max="8203" width="11.7109375" style="2" customWidth="1"/>
    <col min="8204" max="8204" width="8.7109375" style="2" customWidth="1"/>
    <col min="8205" max="8205" width="7.7109375" style="2" customWidth="1"/>
    <col min="8206" max="8206" width="3.7109375" style="2" customWidth="1"/>
    <col min="8207" max="8207" width="4.7109375" style="2" customWidth="1"/>
    <col min="8208" max="8209" width="7.7109375" style="2" customWidth="1"/>
    <col min="8210" max="8210" width="8.7109375" style="2" customWidth="1"/>
    <col min="8211" max="8211" width="11.7109375" style="2" customWidth="1"/>
    <col min="8212" max="8212" width="20.7109375" style="2" customWidth="1"/>
    <col min="8213" max="8213" width="17.7109375" style="2" customWidth="1"/>
    <col min="8214" max="8214" width="11.7109375" style="2" customWidth="1"/>
    <col min="8215" max="8216" width="10.7109375" style="2" customWidth="1"/>
    <col min="8217" max="8217" width="7.7109375" style="2" customWidth="1"/>
    <col min="8218" max="8218" width="6.7109375" style="2" customWidth="1"/>
    <col min="8219" max="8221" width="7.7109375" style="2" customWidth="1"/>
    <col min="8222" max="8222" width="8.7109375" style="2" customWidth="1"/>
    <col min="8223" max="8223" width="11.7109375" style="2" customWidth="1"/>
    <col min="8224" max="8224" width="20.7109375" style="2" customWidth="1"/>
    <col min="8225" max="8225" width="17.7109375" style="2" customWidth="1"/>
    <col min="8226" max="8227" width="13.7109375" style="2" customWidth="1"/>
    <col min="8228" max="8228" width="9.7109375" style="2" customWidth="1"/>
    <col min="8229" max="8229" width="8.7109375" style="2" customWidth="1"/>
    <col min="8230" max="8233" width="9.7109375" style="2" customWidth="1"/>
    <col min="8234" max="8234" width="10.7109375" style="2" customWidth="1"/>
    <col min="8235" max="8235" width="14.7109375" style="2" customWidth="1"/>
    <col min="8236" max="8237" width="11.7109375" style="2" customWidth="1"/>
    <col min="8238" max="8238" width="10.7109375" style="2" customWidth="1"/>
    <col min="8239" max="8239" width="8.7109375" style="2" customWidth="1"/>
    <col min="8240" max="8244" width="10.7109375" style="2" customWidth="1"/>
    <col min="8245" max="8245" width="13.7109375" style="2" customWidth="1"/>
    <col min="8246" max="8246" width="12.7109375" style="2" customWidth="1"/>
    <col min="8247" max="8247" width="11.7109375" style="2" customWidth="1"/>
    <col min="8248" max="8248" width="7.7109375" style="2" customWidth="1"/>
    <col min="8249" max="8249" width="10.7109375" style="2" customWidth="1"/>
    <col min="8250" max="8250" width="9.7109375" style="2" customWidth="1"/>
    <col min="8251" max="8251" width="26.7109375" style="2" customWidth="1"/>
    <col min="8252" max="8255" width="7.7109375" style="2" customWidth="1"/>
    <col min="8256" max="8257" width="8.7109375" style="2" customWidth="1"/>
    <col min="8258" max="8258" width="7.7109375" style="2" customWidth="1"/>
    <col min="8259" max="8259" width="10.7109375" style="2" customWidth="1"/>
    <col min="8260" max="8260" width="7.7109375" style="2" customWidth="1"/>
    <col min="8261" max="8261" width="8.7109375" style="2" customWidth="1"/>
    <col min="8262" max="8262" width="10.7109375" style="2" customWidth="1"/>
    <col min="8263" max="8263" width="8.7109375" style="2" customWidth="1"/>
    <col min="8264" max="8264" width="14.7109375" style="2" customWidth="1"/>
    <col min="8265" max="8265" width="31.7109375" style="2" customWidth="1"/>
    <col min="8266" max="8266" width="11.7109375" style="2" customWidth="1"/>
    <col min="8267" max="8267" width="94.7109375" style="2" customWidth="1"/>
    <col min="8268" max="8268" width="10.7109375" style="2" customWidth="1"/>
    <col min="8269" max="8269" width="12.7109375" style="2" customWidth="1"/>
    <col min="8270" max="8270" width="9.7109375" style="2" customWidth="1"/>
    <col min="8271" max="8271" width="10.7109375" style="2" customWidth="1"/>
    <col min="8272" max="8272" width="8.7109375" style="2" customWidth="1"/>
    <col min="8273" max="8273" width="10.7109375" style="2" customWidth="1"/>
    <col min="8274" max="8274" width="5.7109375" style="2" customWidth="1"/>
    <col min="8275" max="8275" width="4.7109375" style="2" customWidth="1"/>
    <col min="8276" max="8276" width="6.7109375" style="2" customWidth="1"/>
    <col min="8277" max="8277" width="5.7109375" style="2" customWidth="1"/>
    <col min="8278" max="8278" width="4.7109375" style="2" customWidth="1"/>
    <col min="8279" max="8279" width="7.7109375" style="2" customWidth="1"/>
    <col min="8280" max="8280" width="15.7109375" style="2" customWidth="1"/>
    <col min="8281" max="8281" width="9.7109375" style="2" customWidth="1"/>
    <col min="8282" max="8421" width="11.42578125" style="2"/>
    <col min="8422" max="8422" width="6.7109375" style="2" customWidth="1"/>
    <col min="8423" max="8423" width="14.7109375" style="2" customWidth="1"/>
    <col min="8424" max="8424" width="3.7109375" style="2" customWidth="1"/>
    <col min="8425" max="8425" width="9.7109375" style="2" customWidth="1"/>
    <col min="8426" max="8426" width="88.7109375" style="2" customWidth="1"/>
    <col min="8427" max="8427" width="13.7109375" style="2" customWidth="1"/>
    <col min="8428" max="8428" width="11.7109375" style="2" customWidth="1"/>
    <col min="8429" max="8430" width="5.7109375" style="2" customWidth="1"/>
    <col min="8431" max="8431" width="10.7109375" style="2" customWidth="1"/>
    <col min="8432" max="8432" width="3.7109375" style="2" customWidth="1"/>
    <col min="8433" max="8433" width="6.7109375" style="2" customWidth="1"/>
    <col min="8434" max="8434" width="11.7109375" style="2" customWidth="1"/>
    <col min="8435" max="8435" width="2.7109375" style="2" customWidth="1"/>
    <col min="8436" max="8436" width="12.7109375" style="2" customWidth="1"/>
    <col min="8437" max="8437" width="9.7109375" style="2" customWidth="1"/>
    <col min="8438" max="8438" width="6.7109375" style="2" customWidth="1"/>
    <col min="8439" max="8439" width="10.7109375" style="2" customWidth="1"/>
    <col min="8440" max="8441" width="7.7109375" style="2" customWidth="1"/>
    <col min="8442" max="8442" width="10.7109375" style="2" customWidth="1"/>
    <col min="8443" max="8443" width="30.7109375" style="2" customWidth="1"/>
    <col min="8444" max="8445" width="5.7109375" style="2" customWidth="1"/>
    <col min="8446" max="8446" width="4.7109375" style="2" customWidth="1"/>
    <col min="8447" max="8447" width="9.7109375" style="2" customWidth="1"/>
    <col min="8448" max="8449" width="10.7109375" style="2" customWidth="1"/>
    <col min="8450" max="8450" width="4.7109375" style="2" customWidth="1"/>
    <col min="8451" max="8451" width="8.7109375" style="2" customWidth="1"/>
    <col min="8452" max="8452" width="14.7109375" style="2" customWidth="1"/>
    <col min="8453" max="8453" width="6.7109375" style="2" customWidth="1"/>
    <col min="8454" max="8454" width="9.7109375" style="2" customWidth="1"/>
    <col min="8455" max="8455" width="3.7109375" style="2" customWidth="1"/>
    <col min="8456" max="8456" width="9.7109375" style="2" customWidth="1"/>
    <col min="8457" max="8457" width="13.7109375" style="2" customWidth="1"/>
    <col min="8458" max="8458" width="5.7109375" style="2" customWidth="1"/>
    <col min="8459" max="8459" width="11.7109375" style="2" customWidth="1"/>
    <col min="8460" max="8460" width="8.7109375" style="2" customWidth="1"/>
    <col min="8461" max="8461" width="7.7109375" style="2" customWidth="1"/>
    <col min="8462" max="8462" width="3.7109375" style="2" customWidth="1"/>
    <col min="8463" max="8463" width="4.7109375" style="2" customWidth="1"/>
    <col min="8464" max="8465" width="7.7109375" style="2" customWidth="1"/>
    <col min="8466" max="8466" width="8.7109375" style="2" customWidth="1"/>
    <col min="8467" max="8467" width="11.7109375" style="2" customWidth="1"/>
    <col min="8468" max="8468" width="20.7109375" style="2" customWidth="1"/>
    <col min="8469" max="8469" width="17.7109375" style="2" customWidth="1"/>
    <col min="8470" max="8470" width="11.7109375" style="2" customWidth="1"/>
    <col min="8471" max="8472" width="10.7109375" style="2" customWidth="1"/>
    <col min="8473" max="8473" width="7.7109375" style="2" customWidth="1"/>
    <col min="8474" max="8474" width="6.7109375" style="2" customWidth="1"/>
    <col min="8475" max="8477" width="7.7109375" style="2" customWidth="1"/>
    <col min="8478" max="8478" width="8.7109375" style="2" customWidth="1"/>
    <col min="8479" max="8479" width="11.7109375" style="2" customWidth="1"/>
    <col min="8480" max="8480" width="20.7109375" style="2" customWidth="1"/>
    <col min="8481" max="8481" width="17.7109375" style="2" customWidth="1"/>
    <col min="8482" max="8483" width="13.7109375" style="2" customWidth="1"/>
    <col min="8484" max="8484" width="9.7109375" style="2" customWidth="1"/>
    <col min="8485" max="8485" width="8.7109375" style="2" customWidth="1"/>
    <col min="8486" max="8489" width="9.7109375" style="2" customWidth="1"/>
    <col min="8490" max="8490" width="10.7109375" style="2" customWidth="1"/>
    <col min="8491" max="8491" width="14.7109375" style="2" customWidth="1"/>
    <col min="8492" max="8493" width="11.7109375" style="2" customWidth="1"/>
    <col min="8494" max="8494" width="10.7109375" style="2" customWidth="1"/>
    <col min="8495" max="8495" width="8.7109375" style="2" customWidth="1"/>
    <col min="8496" max="8500" width="10.7109375" style="2" customWidth="1"/>
    <col min="8501" max="8501" width="13.7109375" style="2" customWidth="1"/>
    <col min="8502" max="8502" width="12.7109375" style="2" customWidth="1"/>
    <col min="8503" max="8503" width="11.7109375" style="2" customWidth="1"/>
    <col min="8504" max="8504" width="7.7109375" style="2" customWidth="1"/>
    <col min="8505" max="8505" width="10.7109375" style="2" customWidth="1"/>
    <col min="8506" max="8506" width="9.7109375" style="2" customWidth="1"/>
    <col min="8507" max="8507" width="26.7109375" style="2" customWidth="1"/>
    <col min="8508" max="8511" width="7.7109375" style="2" customWidth="1"/>
    <col min="8512" max="8513" width="8.7109375" style="2" customWidth="1"/>
    <col min="8514" max="8514" width="7.7109375" style="2" customWidth="1"/>
    <col min="8515" max="8515" width="10.7109375" style="2" customWidth="1"/>
    <col min="8516" max="8516" width="7.7109375" style="2" customWidth="1"/>
    <col min="8517" max="8517" width="8.7109375" style="2" customWidth="1"/>
    <col min="8518" max="8518" width="10.7109375" style="2" customWidth="1"/>
    <col min="8519" max="8519" width="8.7109375" style="2" customWidth="1"/>
    <col min="8520" max="8520" width="14.7109375" style="2" customWidth="1"/>
    <col min="8521" max="8521" width="31.7109375" style="2" customWidth="1"/>
    <col min="8522" max="8522" width="11.7109375" style="2" customWidth="1"/>
    <col min="8523" max="8523" width="94.7109375" style="2" customWidth="1"/>
    <col min="8524" max="8524" width="10.7109375" style="2" customWidth="1"/>
    <col min="8525" max="8525" width="12.7109375" style="2" customWidth="1"/>
    <col min="8526" max="8526" width="9.7109375" style="2" customWidth="1"/>
    <col min="8527" max="8527" width="10.7109375" style="2" customWidth="1"/>
    <col min="8528" max="8528" width="8.7109375" style="2" customWidth="1"/>
    <col min="8529" max="8529" width="10.7109375" style="2" customWidth="1"/>
    <col min="8530" max="8530" width="5.7109375" style="2" customWidth="1"/>
    <col min="8531" max="8531" width="4.7109375" style="2" customWidth="1"/>
    <col min="8532" max="8532" width="6.7109375" style="2" customWidth="1"/>
    <col min="8533" max="8533" width="5.7109375" style="2" customWidth="1"/>
    <col min="8534" max="8534" width="4.7109375" style="2" customWidth="1"/>
    <col min="8535" max="8535" width="7.7109375" style="2" customWidth="1"/>
    <col min="8536" max="8536" width="15.7109375" style="2" customWidth="1"/>
    <col min="8537" max="8537" width="9.7109375" style="2" customWidth="1"/>
    <col min="8538" max="8677" width="11.42578125" style="2"/>
    <col min="8678" max="8678" width="6.7109375" style="2" customWidth="1"/>
    <col min="8679" max="8679" width="14.7109375" style="2" customWidth="1"/>
    <col min="8680" max="8680" width="3.7109375" style="2" customWidth="1"/>
    <col min="8681" max="8681" width="9.7109375" style="2" customWidth="1"/>
    <col min="8682" max="8682" width="88.7109375" style="2" customWidth="1"/>
    <col min="8683" max="8683" width="13.7109375" style="2" customWidth="1"/>
    <col min="8684" max="8684" width="11.7109375" style="2" customWidth="1"/>
    <col min="8685" max="8686" width="5.7109375" style="2" customWidth="1"/>
    <col min="8687" max="8687" width="10.7109375" style="2" customWidth="1"/>
    <col min="8688" max="8688" width="3.7109375" style="2" customWidth="1"/>
    <col min="8689" max="8689" width="6.7109375" style="2" customWidth="1"/>
    <col min="8690" max="8690" width="11.7109375" style="2" customWidth="1"/>
    <col min="8691" max="8691" width="2.7109375" style="2" customWidth="1"/>
    <col min="8692" max="8692" width="12.7109375" style="2" customWidth="1"/>
    <col min="8693" max="8693" width="9.7109375" style="2" customWidth="1"/>
    <col min="8694" max="8694" width="6.7109375" style="2" customWidth="1"/>
    <col min="8695" max="8695" width="10.7109375" style="2" customWidth="1"/>
    <col min="8696" max="8697" width="7.7109375" style="2" customWidth="1"/>
    <col min="8698" max="8698" width="10.7109375" style="2" customWidth="1"/>
    <col min="8699" max="8699" width="30.7109375" style="2" customWidth="1"/>
    <col min="8700" max="8701" width="5.7109375" style="2" customWidth="1"/>
    <col min="8702" max="8702" width="4.7109375" style="2" customWidth="1"/>
    <col min="8703" max="8703" width="9.7109375" style="2" customWidth="1"/>
    <col min="8704" max="8705" width="10.7109375" style="2" customWidth="1"/>
    <col min="8706" max="8706" width="4.7109375" style="2" customWidth="1"/>
    <col min="8707" max="8707" width="8.7109375" style="2" customWidth="1"/>
    <col min="8708" max="8708" width="14.7109375" style="2" customWidth="1"/>
    <col min="8709" max="8709" width="6.7109375" style="2" customWidth="1"/>
    <col min="8710" max="8710" width="9.7109375" style="2" customWidth="1"/>
    <col min="8711" max="8711" width="3.7109375" style="2" customWidth="1"/>
    <col min="8712" max="8712" width="9.7109375" style="2" customWidth="1"/>
    <col min="8713" max="8713" width="13.7109375" style="2" customWidth="1"/>
    <col min="8714" max="8714" width="5.7109375" style="2" customWidth="1"/>
    <col min="8715" max="8715" width="11.7109375" style="2" customWidth="1"/>
    <col min="8716" max="8716" width="8.7109375" style="2" customWidth="1"/>
    <col min="8717" max="8717" width="7.7109375" style="2" customWidth="1"/>
    <col min="8718" max="8718" width="3.7109375" style="2" customWidth="1"/>
    <col min="8719" max="8719" width="4.7109375" style="2" customWidth="1"/>
    <col min="8720" max="8721" width="7.7109375" style="2" customWidth="1"/>
    <col min="8722" max="8722" width="8.7109375" style="2" customWidth="1"/>
    <col min="8723" max="8723" width="11.7109375" style="2" customWidth="1"/>
    <col min="8724" max="8724" width="20.7109375" style="2" customWidth="1"/>
    <col min="8725" max="8725" width="17.7109375" style="2" customWidth="1"/>
    <col min="8726" max="8726" width="11.7109375" style="2" customWidth="1"/>
    <col min="8727" max="8728" width="10.7109375" style="2" customWidth="1"/>
    <col min="8729" max="8729" width="7.7109375" style="2" customWidth="1"/>
    <col min="8730" max="8730" width="6.7109375" style="2" customWidth="1"/>
    <col min="8731" max="8733" width="7.7109375" style="2" customWidth="1"/>
    <col min="8734" max="8734" width="8.7109375" style="2" customWidth="1"/>
    <col min="8735" max="8735" width="11.7109375" style="2" customWidth="1"/>
    <col min="8736" max="8736" width="20.7109375" style="2" customWidth="1"/>
    <col min="8737" max="8737" width="17.7109375" style="2" customWidth="1"/>
    <col min="8738" max="8739" width="13.7109375" style="2" customWidth="1"/>
    <col min="8740" max="8740" width="9.7109375" style="2" customWidth="1"/>
    <col min="8741" max="8741" width="8.7109375" style="2" customWidth="1"/>
    <col min="8742" max="8745" width="9.7109375" style="2" customWidth="1"/>
    <col min="8746" max="8746" width="10.7109375" style="2" customWidth="1"/>
    <col min="8747" max="8747" width="14.7109375" style="2" customWidth="1"/>
    <col min="8748" max="8749" width="11.7109375" style="2" customWidth="1"/>
    <col min="8750" max="8750" width="10.7109375" style="2" customWidth="1"/>
    <col min="8751" max="8751" width="8.7109375" style="2" customWidth="1"/>
    <col min="8752" max="8756" width="10.7109375" style="2" customWidth="1"/>
    <col min="8757" max="8757" width="13.7109375" style="2" customWidth="1"/>
    <col min="8758" max="8758" width="12.7109375" style="2" customWidth="1"/>
    <col min="8759" max="8759" width="11.7109375" style="2" customWidth="1"/>
    <col min="8760" max="8760" width="7.7109375" style="2" customWidth="1"/>
    <col min="8761" max="8761" width="10.7109375" style="2" customWidth="1"/>
    <col min="8762" max="8762" width="9.7109375" style="2" customWidth="1"/>
    <col min="8763" max="8763" width="26.7109375" style="2" customWidth="1"/>
    <col min="8764" max="8767" width="7.7109375" style="2" customWidth="1"/>
    <col min="8768" max="8769" width="8.7109375" style="2" customWidth="1"/>
    <col min="8770" max="8770" width="7.7109375" style="2" customWidth="1"/>
    <col min="8771" max="8771" width="10.7109375" style="2" customWidth="1"/>
    <col min="8772" max="8772" width="7.7109375" style="2" customWidth="1"/>
    <col min="8773" max="8773" width="8.7109375" style="2" customWidth="1"/>
    <col min="8774" max="8774" width="10.7109375" style="2" customWidth="1"/>
    <col min="8775" max="8775" width="8.7109375" style="2" customWidth="1"/>
    <col min="8776" max="8776" width="14.7109375" style="2" customWidth="1"/>
    <col min="8777" max="8777" width="31.7109375" style="2" customWidth="1"/>
    <col min="8778" max="8778" width="11.7109375" style="2" customWidth="1"/>
    <col min="8779" max="8779" width="94.7109375" style="2" customWidth="1"/>
    <col min="8780" max="8780" width="10.7109375" style="2" customWidth="1"/>
    <col min="8781" max="8781" width="12.7109375" style="2" customWidth="1"/>
    <col min="8782" max="8782" width="9.7109375" style="2" customWidth="1"/>
    <col min="8783" max="8783" width="10.7109375" style="2" customWidth="1"/>
    <col min="8784" max="8784" width="8.7109375" style="2" customWidth="1"/>
    <col min="8785" max="8785" width="10.7109375" style="2" customWidth="1"/>
    <col min="8786" max="8786" width="5.7109375" style="2" customWidth="1"/>
    <col min="8787" max="8787" width="4.7109375" style="2" customWidth="1"/>
    <col min="8788" max="8788" width="6.7109375" style="2" customWidth="1"/>
    <col min="8789" max="8789" width="5.7109375" style="2" customWidth="1"/>
    <col min="8790" max="8790" width="4.7109375" style="2" customWidth="1"/>
    <col min="8791" max="8791" width="7.7109375" style="2" customWidth="1"/>
    <col min="8792" max="8792" width="15.7109375" style="2" customWidth="1"/>
    <col min="8793" max="8793" width="9.7109375" style="2" customWidth="1"/>
    <col min="8794" max="8933" width="11.42578125" style="2"/>
    <col min="8934" max="8934" width="6.7109375" style="2" customWidth="1"/>
    <col min="8935" max="8935" width="14.7109375" style="2" customWidth="1"/>
    <col min="8936" max="8936" width="3.7109375" style="2" customWidth="1"/>
    <col min="8937" max="8937" width="9.7109375" style="2" customWidth="1"/>
    <col min="8938" max="8938" width="88.7109375" style="2" customWidth="1"/>
    <col min="8939" max="8939" width="13.7109375" style="2" customWidth="1"/>
    <col min="8940" max="8940" width="11.7109375" style="2" customWidth="1"/>
    <col min="8941" max="8942" width="5.7109375" style="2" customWidth="1"/>
    <col min="8943" max="8943" width="10.7109375" style="2" customWidth="1"/>
    <col min="8944" max="8944" width="3.7109375" style="2" customWidth="1"/>
    <col min="8945" max="8945" width="6.7109375" style="2" customWidth="1"/>
    <col min="8946" max="8946" width="11.7109375" style="2" customWidth="1"/>
    <col min="8947" max="8947" width="2.7109375" style="2" customWidth="1"/>
    <col min="8948" max="8948" width="12.7109375" style="2" customWidth="1"/>
    <col min="8949" max="8949" width="9.7109375" style="2" customWidth="1"/>
    <col min="8950" max="8950" width="6.7109375" style="2" customWidth="1"/>
    <col min="8951" max="8951" width="10.7109375" style="2" customWidth="1"/>
    <col min="8952" max="8953" width="7.7109375" style="2" customWidth="1"/>
    <col min="8954" max="8954" width="10.7109375" style="2" customWidth="1"/>
    <col min="8955" max="8955" width="30.7109375" style="2" customWidth="1"/>
    <col min="8956" max="8957" width="5.7109375" style="2" customWidth="1"/>
    <col min="8958" max="8958" width="4.7109375" style="2" customWidth="1"/>
    <col min="8959" max="8959" width="9.7109375" style="2" customWidth="1"/>
    <col min="8960" max="8961" width="10.7109375" style="2" customWidth="1"/>
    <col min="8962" max="8962" width="4.7109375" style="2" customWidth="1"/>
    <col min="8963" max="8963" width="8.7109375" style="2" customWidth="1"/>
    <col min="8964" max="8964" width="14.7109375" style="2" customWidth="1"/>
    <col min="8965" max="8965" width="6.7109375" style="2" customWidth="1"/>
    <col min="8966" max="8966" width="9.7109375" style="2" customWidth="1"/>
    <col min="8967" max="8967" width="3.7109375" style="2" customWidth="1"/>
    <col min="8968" max="8968" width="9.7109375" style="2" customWidth="1"/>
    <col min="8969" max="8969" width="13.7109375" style="2" customWidth="1"/>
    <col min="8970" max="8970" width="5.7109375" style="2" customWidth="1"/>
    <col min="8971" max="8971" width="11.7109375" style="2" customWidth="1"/>
    <col min="8972" max="8972" width="8.7109375" style="2" customWidth="1"/>
    <col min="8973" max="8973" width="7.7109375" style="2" customWidth="1"/>
    <col min="8974" max="8974" width="3.7109375" style="2" customWidth="1"/>
    <col min="8975" max="8975" width="4.7109375" style="2" customWidth="1"/>
    <col min="8976" max="8977" width="7.7109375" style="2" customWidth="1"/>
    <col min="8978" max="8978" width="8.7109375" style="2" customWidth="1"/>
    <col min="8979" max="8979" width="11.7109375" style="2" customWidth="1"/>
    <col min="8980" max="8980" width="20.7109375" style="2" customWidth="1"/>
    <col min="8981" max="8981" width="17.7109375" style="2" customWidth="1"/>
    <col min="8982" max="8982" width="11.7109375" style="2" customWidth="1"/>
    <col min="8983" max="8984" width="10.7109375" style="2" customWidth="1"/>
    <col min="8985" max="8985" width="7.7109375" style="2" customWidth="1"/>
    <col min="8986" max="8986" width="6.7109375" style="2" customWidth="1"/>
    <col min="8987" max="8989" width="7.7109375" style="2" customWidth="1"/>
    <col min="8990" max="8990" width="8.7109375" style="2" customWidth="1"/>
    <col min="8991" max="8991" width="11.7109375" style="2" customWidth="1"/>
    <col min="8992" max="8992" width="20.7109375" style="2" customWidth="1"/>
    <col min="8993" max="8993" width="17.7109375" style="2" customWidth="1"/>
    <col min="8994" max="8995" width="13.7109375" style="2" customWidth="1"/>
    <col min="8996" max="8996" width="9.7109375" style="2" customWidth="1"/>
    <col min="8997" max="8997" width="8.7109375" style="2" customWidth="1"/>
    <col min="8998" max="9001" width="9.7109375" style="2" customWidth="1"/>
    <col min="9002" max="9002" width="10.7109375" style="2" customWidth="1"/>
    <col min="9003" max="9003" width="14.7109375" style="2" customWidth="1"/>
    <col min="9004" max="9005" width="11.7109375" style="2" customWidth="1"/>
    <col min="9006" max="9006" width="10.7109375" style="2" customWidth="1"/>
    <col min="9007" max="9007" width="8.7109375" style="2" customWidth="1"/>
    <col min="9008" max="9012" width="10.7109375" style="2" customWidth="1"/>
    <col min="9013" max="9013" width="13.7109375" style="2" customWidth="1"/>
    <col min="9014" max="9014" width="12.7109375" style="2" customWidth="1"/>
    <col min="9015" max="9015" width="11.7109375" style="2" customWidth="1"/>
    <col min="9016" max="9016" width="7.7109375" style="2" customWidth="1"/>
    <col min="9017" max="9017" width="10.7109375" style="2" customWidth="1"/>
    <col min="9018" max="9018" width="9.7109375" style="2" customWidth="1"/>
    <col min="9019" max="9019" width="26.7109375" style="2" customWidth="1"/>
    <col min="9020" max="9023" width="7.7109375" style="2" customWidth="1"/>
    <col min="9024" max="9025" width="8.7109375" style="2" customWidth="1"/>
    <col min="9026" max="9026" width="7.7109375" style="2" customWidth="1"/>
    <col min="9027" max="9027" width="10.7109375" style="2" customWidth="1"/>
    <col min="9028" max="9028" width="7.7109375" style="2" customWidth="1"/>
    <col min="9029" max="9029" width="8.7109375" style="2" customWidth="1"/>
    <col min="9030" max="9030" width="10.7109375" style="2" customWidth="1"/>
    <col min="9031" max="9031" width="8.7109375" style="2" customWidth="1"/>
    <col min="9032" max="9032" width="14.7109375" style="2" customWidth="1"/>
    <col min="9033" max="9033" width="31.7109375" style="2" customWidth="1"/>
    <col min="9034" max="9034" width="11.7109375" style="2" customWidth="1"/>
    <col min="9035" max="9035" width="94.7109375" style="2" customWidth="1"/>
    <col min="9036" max="9036" width="10.7109375" style="2" customWidth="1"/>
    <col min="9037" max="9037" width="12.7109375" style="2" customWidth="1"/>
    <col min="9038" max="9038" width="9.7109375" style="2" customWidth="1"/>
    <col min="9039" max="9039" width="10.7109375" style="2" customWidth="1"/>
    <col min="9040" max="9040" width="8.7109375" style="2" customWidth="1"/>
    <col min="9041" max="9041" width="10.7109375" style="2" customWidth="1"/>
    <col min="9042" max="9042" width="5.7109375" style="2" customWidth="1"/>
    <col min="9043" max="9043" width="4.7109375" style="2" customWidth="1"/>
    <col min="9044" max="9044" width="6.7109375" style="2" customWidth="1"/>
    <col min="9045" max="9045" width="5.7109375" style="2" customWidth="1"/>
    <col min="9046" max="9046" width="4.7109375" style="2" customWidth="1"/>
    <col min="9047" max="9047" width="7.7109375" style="2" customWidth="1"/>
    <col min="9048" max="9048" width="15.7109375" style="2" customWidth="1"/>
    <col min="9049" max="9049" width="9.7109375" style="2" customWidth="1"/>
    <col min="9050" max="9189" width="11.42578125" style="2"/>
    <col min="9190" max="9190" width="6.7109375" style="2" customWidth="1"/>
    <col min="9191" max="9191" width="14.7109375" style="2" customWidth="1"/>
    <col min="9192" max="9192" width="3.7109375" style="2" customWidth="1"/>
    <col min="9193" max="9193" width="9.7109375" style="2" customWidth="1"/>
    <col min="9194" max="9194" width="88.7109375" style="2" customWidth="1"/>
    <col min="9195" max="9195" width="13.7109375" style="2" customWidth="1"/>
    <col min="9196" max="9196" width="11.7109375" style="2" customWidth="1"/>
    <col min="9197" max="9198" width="5.7109375" style="2" customWidth="1"/>
    <col min="9199" max="9199" width="10.7109375" style="2" customWidth="1"/>
    <col min="9200" max="9200" width="3.7109375" style="2" customWidth="1"/>
    <col min="9201" max="9201" width="6.7109375" style="2" customWidth="1"/>
    <col min="9202" max="9202" width="11.7109375" style="2" customWidth="1"/>
    <col min="9203" max="9203" width="2.7109375" style="2" customWidth="1"/>
    <col min="9204" max="9204" width="12.7109375" style="2" customWidth="1"/>
    <col min="9205" max="9205" width="9.7109375" style="2" customWidth="1"/>
    <col min="9206" max="9206" width="6.7109375" style="2" customWidth="1"/>
    <col min="9207" max="9207" width="10.7109375" style="2" customWidth="1"/>
    <col min="9208" max="9209" width="7.7109375" style="2" customWidth="1"/>
    <col min="9210" max="9210" width="10.7109375" style="2" customWidth="1"/>
    <col min="9211" max="9211" width="30.7109375" style="2" customWidth="1"/>
    <col min="9212" max="9213" width="5.7109375" style="2" customWidth="1"/>
    <col min="9214" max="9214" width="4.7109375" style="2" customWidth="1"/>
    <col min="9215" max="9215" width="9.7109375" style="2" customWidth="1"/>
    <col min="9216" max="9217" width="10.7109375" style="2" customWidth="1"/>
    <col min="9218" max="9218" width="4.7109375" style="2" customWidth="1"/>
    <col min="9219" max="9219" width="8.7109375" style="2" customWidth="1"/>
    <col min="9220" max="9220" width="14.7109375" style="2" customWidth="1"/>
    <col min="9221" max="9221" width="6.7109375" style="2" customWidth="1"/>
    <col min="9222" max="9222" width="9.7109375" style="2" customWidth="1"/>
    <col min="9223" max="9223" width="3.7109375" style="2" customWidth="1"/>
    <col min="9224" max="9224" width="9.7109375" style="2" customWidth="1"/>
    <col min="9225" max="9225" width="13.7109375" style="2" customWidth="1"/>
    <col min="9226" max="9226" width="5.7109375" style="2" customWidth="1"/>
    <col min="9227" max="9227" width="11.7109375" style="2" customWidth="1"/>
    <col min="9228" max="9228" width="8.7109375" style="2" customWidth="1"/>
    <col min="9229" max="9229" width="7.7109375" style="2" customWidth="1"/>
    <col min="9230" max="9230" width="3.7109375" style="2" customWidth="1"/>
    <col min="9231" max="9231" width="4.7109375" style="2" customWidth="1"/>
    <col min="9232" max="9233" width="7.7109375" style="2" customWidth="1"/>
    <col min="9234" max="9234" width="8.7109375" style="2" customWidth="1"/>
    <col min="9235" max="9235" width="11.7109375" style="2" customWidth="1"/>
    <col min="9236" max="9236" width="20.7109375" style="2" customWidth="1"/>
    <col min="9237" max="9237" width="17.7109375" style="2" customWidth="1"/>
    <col min="9238" max="9238" width="11.7109375" style="2" customWidth="1"/>
    <col min="9239" max="9240" width="10.7109375" style="2" customWidth="1"/>
    <col min="9241" max="9241" width="7.7109375" style="2" customWidth="1"/>
    <col min="9242" max="9242" width="6.7109375" style="2" customWidth="1"/>
    <col min="9243" max="9245" width="7.7109375" style="2" customWidth="1"/>
    <col min="9246" max="9246" width="8.7109375" style="2" customWidth="1"/>
    <col min="9247" max="9247" width="11.7109375" style="2" customWidth="1"/>
    <col min="9248" max="9248" width="20.7109375" style="2" customWidth="1"/>
    <col min="9249" max="9249" width="17.7109375" style="2" customWidth="1"/>
    <col min="9250" max="9251" width="13.7109375" style="2" customWidth="1"/>
    <col min="9252" max="9252" width="9.7109375" style="2" customWidth="1"/>
    <col min="9253" max="9253" width="8.7109375" style="2" customWidth="1"/>
    <col min="9254" max="9257" width="9.7109375" style="2" customWidth="1"/>
    <col min="9258" max="9258" width="10.7109375" style="2" customWidth="1"/>
    <col min="9259" max="9259" width="14.7109375" style="2" customWidth="1"/>
    <col min="9260" max="9261" width="11.7109375" style="2" customWidth="1"/>
    <col min="9262" max="9262" width="10.7109375" style="2" customWidth="1"/>
    <col min="9263" max="9263" width="8.7109375" style="2" customWidth="1"/>
    <col min="9264" max="9268" width="10.7109375" style="2" customWidth="1"/>
    <col min="9269" max="9269" width="13.7109375" style="2" customWidth="1"/>
    <col min="9270" max="9270" width="12.7109375" style="2" customWidth="1"/>
    <col min="9271" max="9271" width="11.7109375" style="2" customWidth="1"/>
    <col min="9272" max="9272" width="7.7109375" style="2" customWidth="1"/>
    <col min="9273" max="9273" width="10.7109375" style="2" customWidth="1"/>
    <col min="9274" max="9274" width="9.7109375" style="2" customWidth="1"/>
    <col min="9275" max="9275" width="26.7109375" style="2" customWidth="1"/>
    <col min="9276" max="9279" width="7.7109375" style="2" customWidth="1"/>
    <col min="9280" max="9281" width="8.7109375" style="2" customWidth="1"/>
    <col min="9282" max="9282" width="7.7109375" style="2" customWidth="1"/>
    <col min="9283" max="9283" width="10.7109375" style="2" customWidth="1"/>
    <col min="9284" max="9284" width="7.7109375" style="2" customWidth="1"/>
    <col min="9285" max="9285" width="8.7109375" style="2" customWidth="1"/>
    <col min="9286" max="9286" width="10.7109375" style="2" customWidth="1"/>
    <col min="9287" max="9287" width="8.7109375" style="2" customWidth="1"/>
    <col min="9288" max="9288" width="14.7109375" style="2" customWidth="1"/>
    <col min="9289" max="9289" width="31.7109375" style="2" customWidth="1"/>
    <col min="9290" max="9290" width="11.7109375" style="2" customWidth="1"/>
    <col min="9291" max="9291" width="94.7109375" style="2" customWidth="1"/>
    <col min="9292" max="9292" width="10.7109375" style="2" customWidth="1"/>
    <col min="9293" max="9293" width="12.7109375" style="2" customWidth="1"/>
    <col min="9294" max="9294" width="9.7109375" style="2" customWidth="1"/>
    <col min="9295" max="9295" width="10.7109375" style="2" customWidth="1"/>
    <col min="9296" max="9296" width="8.7109375" style="2" customWidth="1"/>
    <col min="9297" max="9297" width="10.7109375" style="2" customWidth="1"/>
    <col min="9298" max="9298" width="5.7109375" style="2" customWidth="1"/>
    <col min="9299" max="9299" width="4.7109375" style="2" customWidth="1"/>
    <col min="9300" max="9300" width="6.7109375" style="2" customWidth="1"/>
    <col min="9301" max="9301" width="5.7109375" style="2" customWidth="1"/>
    <col min="9302" max="9302" width="4.7109375" style="2" customWidth="1"/>
    <col min="9303" max="9303" width="7.7109375" style="2" customWidth="1"/>
    <col min="9304" max="9304" width="15.7109375" style="2" customWidth="1"/>
    <col min="9305" max="9305" width="9.7109375" style="2" customWidth="1"/>
    <col min="9306" max="9445" width="11.42578125" style="2"/>
    <col min="9446" max="9446" width="6.7109375" style="2" customWidth="1"/>
    <col min="9447" max="9447" width="14.7109375" style="2" customWidth="1"/>
    <col min="9448" max="9448" width="3.7109375" style="2" customWidth="1"/>
    <col min="9449" max="9449" width="9.7109375" style="2" customWidth="1"/>
    <col min="9450" max="9450" width="88.7109375" style="2" customWidth="1"/>
    <col min="9451" max="9451" width="13.7109375" style="2" customWidth="1"/>
    <col min="9452" max="9452" width="11.7109375" style="2" customWidth="1"/>
    <col min="9453" max="9454" width="5.7109375" style="2" customWidth="1"/>
    <col min="9455" max="9455" width="10.7109375" style="2" customWidth="1"/>
    <col min="9456" max="9456" width="3.7109375" style="2" customWidth="1"/>
    <col min="9457" max="9457" width="6.7109375" style="2" customWidth="1"/>
    <col min="9458" max="9458" width="11.7109375" style="2" customWidth="1"/>
    <col min="9459" max="9459" width="2.7109375" style="2" customWidth="1"/>
    <col min="9460" max="9460" width="12.7109375" style="2" customWidth="1"/>
    <col min="9461" max="9461" width="9.7109375" style="2" customWidth="1"/>
    <col min="9462" max="9462" width="6.7109375" style="2" customWidth="1"/>
    <col min="9463" max="9463" width="10.7109375" style="2" customWidth="1"/>
    <col min="9464" max="9465" width="7.7109375" style="2" customWidth="1"/>
    <col min="9466" max="9466" width="10.7109375" style="2" customWidth="1"/>
    <col min="9467" max="9467" width="30.7109375" style="2" customWidth="1"/>
    <col min="9468" max="9469" width="5.7109375" style="2" customWidth="1"/>
    <col min="9470" max="9470" width="4.7109375" style="2" customWidth="1"/>
    <col min="9471" max="9471" width="9.7109375" style="2" customWidth="1"/>
    <col min="9472" max="9473" width="10.7109375" style="2" customWidth="1"/>
    <col min="9474" max="9474" width="4.7109375" style="2" customWidth="1"/>
    <col min="9475" max="9475" width="8.7109375" style="2" customWidth="1"/>
    <col min="9476" max="9476" width="14.7109375" style="2" customWidth="1"/>
    <col min="9477" max="9477" width="6.7109375" style="2" customWidth="1"/>
    <col min="9478" max="9478" width="9.7109375" style="2" customWidth="1"/>
    <col min="9479" max="9479" width="3.7109375" style="2" customWidth="1"/>
    <col min="9480" max="9480" width="9.7109375" style="2" customWidth="1"/>
    <col min="9481" max="9481" width="13.7109375" style="2" customWidth="1"/>
    <col min="9482" max="9482" width="5.7109375" style="2" customWidth="1"/>
    <col min="9483" max="9483" width="11.7109375" style="2" customWidth="1"/>
    <col min="9484" max="9484" width="8.7109375" style="2" customWidth="1"/>
    <col min="9485" max="9485" width="7.7109375" style="2" customWidth="1"/>
    <col min="9486" max="9486" width="3.7109375" style="2" customWidth="1"/>
    <col min="9487" max="9487" width="4.7109375" style="2" customWidth="1"/>
    <col min="9488" max="9489" width="7.7109375" style="2" customWidth="1"/>
    <col min="9490" max="9490" width="8.7109375" style="2" customWidth="1"/>
    <col min="9491" max="9491" width="11.7109375" style="2" customWidth="1"/>
    <col min="9492" max="9492" width="20.7109375" style="2" customWidth="1"/>
    <col min="9493" max="9493" width="17.7109375" style="2" customWidth="1"/>
    <col min="9494" max="9494" width="11.7109375" style="2" customWidth="1"/>
    <col min="9495" max="9496" width="10.7109375" style="2" customWidth="1"/>
    <col min="9497" max="9497" width="7.7109375" style="2" customWidth="1"/>
    <col min="9498" max="9498" width="6.7109375" style="2" customWidth="1"/>
    <col min="9499" max="9501" width="7.7109375" style="2" customWidth="1"/>
    <col min="9502" max="9502" width="8.7109375" style="2" customWidth="1"/>
    <col min="9503" max="9503" width="11.7109375" style="2" customWidth="1"/>
    <col min="9504" max="9504" width="20.7109375" style="2" customWidth="1"/>
    <col min="9505" max="9505" width="17.7109375" style="2" customWidth="1"/>
    <col min="9506" max="9507" width="13.7109375" style="2" customWidth="1"/>
    <col min="9508" max="9508" width="9.7109375" style="2" customWidth="1"/>
    <col min="9509" max="9509" width="8.7109375" style="2" customWidth="1"/>
    <col min="9510" max="9513" width="9.7109375" style="2" customWidth="1"/>
    <col min="9514" max="9514" width="10.7109375" style="2" customWidth="1"/>
    <col min="9515" max="9515" width="14.7109375" style="2" customWidth="1"/>
    <col min="9516" max="9517" width="11.7109375" style="2" customWidth="1"/>
    <col min="9518" max="9518" width="10.7109375" style="2" customWidth="1"/>
    <col min="9519" max="9519" width="8.7109375" style="2" customWidth="1"/>
    <col min="9520" max="9524" width="10.7109375" style="2" customWidth="1"/>
    <col min="9525" max="9525" width="13.7109375" style="2" customWidth="1"/>
    <col min="9526" max="9526" width="12.7109375" style="2" customWidth="1"/>
    <col min="9527" max="9527" width="11.7109375" style="2" customWidth="1"/>
    <col min="9528" max="9528" width="7.7109375" style="2" customWidth="1"/>
    <col min="9529" max="9529" width="10.7109375" style="2" customWidth="1"/>
    <col min="9530" max="9530" width="9.7109375" style="2" customWidth="1"/>
    <col min="9531" max="9531" width="26.7109375" style="2" customWidth="1"/>
    <col min="9532" max="9535" width="7.7109375" style="2" customWidth="1"/>
    <col min="9536" max="9537" width="8.7109375" style="2" customWidth="1"/>
    <col min="9538" max="9538" width="7.7109375" style="2" customWidth="1"/>
    <col min="9539" max="9539" width="10.7109375" style="2" customWidth="1"/>
    <col min="9540" max="9540" width="7.7109375" style="2" customWidth="1"/>
    <col min="9541" max="9541" width="8.7109375" style="2" customWidth="1"/>
    <col min="9542" max="9542" width="10.7109375" style="2" customWidth="1"/>
    <col min="9543" max="9543" width="8.7109375" style="2" customWidth="1"/>
    <col min="9544" max="9544" width="14.7109375" style="2" customWidth="1"/>
    <col min="9545" max="9545" width="31.7109375" style="2" customWidth="1"/>
    <col min="9546" max="9546" width="11.7109375" style="2" customWidth="1"/>
    <col min="9547" max="9547" width="94.7109375" style="2" customWidth="1"/>
    <col min="9548" max="9548" width="10.7109375" style="2" customWidth="1"/>
    <col min="9549" max="9549" width="12.7109375" style="2" customWidth="1"/>
    <col min="9550" max="9550" width="9.7109375" style="2" customWidth="1"/>
    <col min="9551" max="9551" width="10.7109375" style="2" customWidth="1"/>
    <col min="9552" max="9552" width="8.7109375" style="2" customWidth="1"/>
    <col min="9553" max="9553" width="10.7109375" style="2" customWidth="1"/>
    <col min="9554" max="9554" width="5.7109375" style="2" customWidth="1"/>
    <col min="9555" max="9555" width="4.7109375" style="2" customWidth="1"/>
    <col min="9556" max="9556" width="6.7109375" style="2" customWidth="1"/>
    <col min="9557" max="9557" width="5.7109375" style="2" customWidth="1"/>
    <col min="9558" max="9558" width="4.7109375" style="2" customWidth="1"/>
    <col min="9559" max="9559" width="7.7109375" style="2" customWidth="1"/>
    <col min="9560" max="9560" width="15.7109375" style="2" customWidth="1"/>
    <col min="9561" max="9561" width="9.7109375" style="2" customWidth="1"/>
    <col min="9562" max="9701" width="11.42578125" style="2"/>
    <col min="9702" max="9702" width="6.7109375" style="2" customWidth="1"/>
    <col min="9703" max="9703" width="14.7109375" style="2" customWidth="1"/>
    <col min="9704" max="9704" width="3.7109375" style="2" customWidth="1"/>
    <col min="9705" max="9705" width="9.7109375" style="2" customWidth="1"/>
    <col min="9706" max="9706" width="88.7109375" style="2" customWidth="1"/>
    <col min="9707" max="9707" width="13.7109375" style="2" customWidth="1"/>
    <col min="9708" max="9708" width="11.7109375" style="2" customWidth="1"/>
    <col min="9709" max="9710" width="5.7109375" style="2" customWidth="1"/>
    <col min="9711" max="9711" width="10.7109375" style="2" customWidth="1"/>
    <col min="9712" max="9712" width="3.7109375" style="2" customWidth="1"/>
    <col min="9713" max="9713" width="6.7109375" style="2" customWidth="1"/>
    <col min="9714" max="9714" width="11.7109375" style="2" customWidth="1"/>
    <col min="9715" max="9715" width="2.7109375" style="2" customWidth="1"/>
    <col min="9716" max="9716" width="12.7109375" style="2" customWidth="1"/>
    <col min="9717" max="9717" width="9.7109375" style="2" customWidth="1"/>
    <col min="9718" max="9718" width="6.7109375" style="2" customWidth="1"/>
    <col min="9719" max="9719" width="10.7109375" style="2" customWidth="1"/>
    <col min="9720" max="9721" width="7.7109375" style="2" customWidth="1"/>
    <col min="9722" max="9722" width="10.7109375" style="2" customWidth="1"/>
    <col min="9723" max="9723" width="30.7109375" style="2" customWidth="1"/>
    <col min="9724" max="9725" width="5.7109375" style="2" customWidth="1"/>
    <col min="9726" max="9726" width="4.7109375" style="2" customWidth="1"/>
    <col min="9727" max="9727" width="9.7109375" style="2" customWidth="1"/>
    <col min="9728" max="9729" width="10.7109375" style="2" customWidth="1"/>
    <col min="9730" max="9730" width="4.7109375" style="2" customWidth="1"/>
    <col min="9731" max="9731" width="8.7109375" style="2" customWidth="1"/>
    <col min="9732" max="9732" width="14.7109375" style="2" customWidth="1"/>
    <col min="9733" max="9733" width="6.7109375" style="2" customWidth="1"/>
    <col min="9734" max="9734" width="9.7109375" style="2" customWidth="1"/>
    <col min="9735" max="9735" width="3.7109375" style="2" customWidth="1"/>
    <col min="9736" max="9736" width="9.7109375" style="2" customWidth="1"/>
    <col min="9737" max="9737" width="13.7109375" style="2" customWidth="1"/>
    <col min="9738" max="9738" width="5.7109375" style="2" customWidth="1"/>
    <col min="9739" max="9739" width="11.7109375" style="2" customWidth="1"/>
    <col min="9740" max="9740" width="8.7109375" style="2" customWidth="1"/>
    <col min="9741" max="9741" width="7.7109375" style="2" customWidth="1"/>
    <col min="9742" max="9742" width="3.7109375" style="2" customWidth="1"/>
    <col min="9743" max="9743" width="4.7109375" style="2" customWidth="1"/>
    <col min="9744" max="9745" width="7.7109375" style="2" customWidth="1"/>
    <col min="9746" max="9746" width="8.7109375" style="2" customWidth="1"/>
    <col min="9747" max="9747" width="11.7109375" style="2" customWidth="1"/>
    <col min="9748" max="9748" width="20.7109375" style="2" customWidth="1"/>
    <col min="9749" max="9749" width="17.7109375" style="2" customWidth="1"/>
    <col min="9750" max="9750" width="11.7109375" style="2" customWidth="1"/>
    <col min="9751" max="9752" width="10.7109375" style="2" customWidth="1"/>
    <col min="9753" max="9753" width="7.7109375" style="2" customWidth="1"/>
    <col min="9754" max="9754" width="6.7109375" style="2" customWidth="1"/>
    <col min="9755" max="9757" width="7.7109375" style="2" customWidth="1"/>
    <col min="9758" max="9758" width="8.7109375" style="2" customWidth="1"/>
    <col min="9759" max="9759" width="11.7109375" style="2" customWidth="1"/>
    <col min="9760" max="9760" width="20.7109375" style="2" customWidth="1"/>
    <col min="9761" max="9761" width="17.7109375" style="2" customWidth="1"/>
    <col min="9762" max="9763" width="13.7109375" style="2" customWidth="1"/>
    <col min="9764" max="9764" width="9.7109375" style="2" customWidth="1"/>
    <col min="9765" max="9765" width="8.7109375" style="2" customWidth="1"/>
    <col min="9766" max="9769" width="9.7109375" style="2" customWidth="1"/>
    <col min="9770" max="9770" width="10.7109375" style="2" customWidth="1"/>
    <col min="9771" max="9771" width="14.7109375" style="2" customWidth="1"/>
    <col min="9772" max="9773" width="11.7109375" style="2" customWidth="1"/>
    <col min="9774" max="9774" width="10.7109375" style="2" customWidth="1"/>
    <col min="9775" max="9775" width="8.7109375" style="2" customWidth="1"/>
    <col min="9776" max="9780" width="10.7109375" style="2" customWidth="1"/>
    <col min="9781" max="9781" width="13.7109375" style="2" customWidth="1"/>
    <col min="9782" max="9782" width="12.7109375" style="2" customWidth="1"/>
    <col min="9783" max="9783" width="11.7109375" style="2" customWidth="1"/>
    <col min="9784" max="9784" width="7.7109375" style="2" customWidth="1"/>
    <col min="9785" max="9785" width="10.7109375" style="2" customWidth="1"/>
    <col min="9786" max="9786" width="9.7109375" style="2" customWidth="1"/>
    <col min="9787" max="9787" width="26.7109375" style="2" customWidth="1"/>
    <col min="9788" max="9791" width="7.7109375" style="2" customWidth="1"/>
    <col min="9792" max="9793" width="8.7109375" style="2" customWidth="1"/>
    <col min="9794" max="9794" width="7.7109375" style="2" customWidth="1"/>
    <col min="9795" max="9795" width="10.7109375" style="2" customWidth="1"/>
    <col min="9796" max="9796" width="7.7109375" style="2" customWidth="1"/>
    <col min="9797" max="9797" width="8.7109375" style="2" customWidth="1"/>
    <col min="9798" max="9798" width="10.7109375" style="2" customWidth="1"/>
    <col min="9799" max="9799" width="8.7109375" style="2" customWidth="1"/>
    <col min="9800" max="9800" width="14.7109375" style="2" customWidth="1"/>
    <col min="9801" max="9801" width="31.7109375" style="2" customWidth="1"/>
    <col min="9802" max="9802" width="11.7109375" style="2" customWidth="1"/>
    <col min="9803" max="9803" width="94.7109375" style="2" customWidth="1"/>
    <col min="9804" max="9804" width="10.7109375" style="2" customWidth="1"/>
    <col min="9805" max="9805" width="12.7109375" style="2" customWidth="1"/>
    <col min="9806" max="9806" width="9.7109375" style="2" customWidth="1"/>
    <col min="9807" max="9807" width="10.7109375" style="2" customWidth="1"/>
    <col min="9808" max="9808" width="8.7109375" style="2" customWidth="1"/>
    <col min="9809" max="9809" width="10.7109375" style="2" customWidth="1"/>
    <col min="9810" max="9810" width="5.7109375" style="2" customWidth="1"/>
    <col min="9811" max="9811" width="4.7109375" style="2" customWidth="1"/>
    <col min="9812" max="9812" width="6.7109375" style="2" customWidth="1"/>
    <col min="9813" max="9813" width="5.7109375" style="2" customWidth="1"/>
    <col min="9814" max="9814" width="4.7109375" style="2" customWidth="1"/>
    <col min="9815" max="9815" width="7.7109375" style="2" customWidth="1"/>
    <col min="9816" max="9816" width="15.7109375" style="2" customWidth="1"/>
    <col min="9817" max="9817" width="9.7109375" style="2" customWidth="1"/>
    <col min="9818" max="9957" width="11.42578125" style="2"/>
    <col min="9958" max="9958" width="6.7109375" style="2" customWidth="1"/>
    <col min="9959" max="9959" width="14.7109375" style="2" customWidth="1"/>
    <col min="9960" max="9960" width="3.7109375" style="2" customWidth="1"/>
    <col min="9961" max="9961" width="9.7109375" style="2" customWidth="1"/>
    <col min="9962" max="9962" width="88.7109375" style="2" customWidth="1"/>
    <col min="9963" max="9963" width="13.7109375" style="2" customWidth="1"/>
    <col min="9964" max="9964" width="11.7109375" style="2" customWidth="1"/>
    <col min="9965" max="9966" width="5.7109375" style="2" customWidth="1"/>
    <col min="9967" max="9967" width="10.7109375" style="2" customWidth="1"/>
    <col min="9968" max="9968" width="3.7109375" style="2" customWidth="1"/>
    <col min="9969" max="9969" width="6.7109375" style="2" customWidth="1"/>
    <col min="9970" max="9970" width="11.7109375" style="2" customWidth="1"/>
    <col min="9971" max="9971" width="2.7109375" style="2" customWidth="1"/>
    <col min="9972" max="9972" width="12.7109375" style="2" customWidth="1"/>
    <col min="9973" max="9973" width="9.7109375" style="2" customWidth="1"/>
    <col min="9974" max="9974" width="6.7109375" style="2" customWidth="1"/>
    <col min="9975" max="9975" width="10.7109375" style="2" customWidth="1"/>
    <col min="9976" max="9977" width="7.7109375" style="2" customWidth="1"/>
    <col min="9978" max="9978" width="10.7109375" style="2" customWidth="1"/>
    <col min="9979" max="9979" width="30.7109375" style="2" customWidth="1"/>
    <col min="9980" max="9981" width="5.7109375" style="2" customWidth="1"/>
    <col min="9982" max="9982" width="4.7109375" style="2" customWidth="1"/>
    <col min="9983" max="9983" width="9.7109375" style="2" customWidth="1"/>
    <col min="9984" max="9985" width="10.7109375" style="2" customWidth="1"/>
    <col min="9986" max="9986" width="4.7109375" style="2" customWidth="1"/>
    <col min="9987" max="9987" width="8.7109375" style="2" customWidth="1"/>
    <col min="9988" max="9988" width="14.7109375" style="2" customWidth="1"/>
    <col min="9989" max="9989" width="6.7109375" style="2" customWidth="1"/>
    <col min="9990" max="9990" width="9.7109375" style="2" customWidth="1"/>
    <col min="9991" max="9991" width="3.7109375" style="2" customWidth="1"/>
    <col min="9992" max="9992" width="9.7109375" style="2" customWidth="1"/>
    <col min="9993" max="9993" width="13.7109375" style="2" customWidth="1"/>
    <col min="9994" max="9994" width="5.7109375" style="2" customWidth="1"/>
    <col min="9995" max="9995" width="11.7109375" style="2" customWidth="1"/>
    <col min="9996" max="9996" width="8.7109375" style="2" customWidth="1"/>
    <col min="9997" max="9997" width="7.7109375" style="2" customWidth="1"/>
    <col min="9998" max="9998" width="3.7109375" style="2" customWidth="1"/>
    <col min="9999" max="9999" width="4.7109375" style="2" customWidth="1"/>
    <col min="10000" max="10001" width="7.7109375" style="2" customWidth="1"/>
    <col min="10002" max="10002" width="8.7109375" style="2" customWidth="1"/>
    <col min="10003" max="10003" width="11.7109375" style="2" customWidth="1"/>
    <col min="10004" max="10004" width="20.7109375" style="2" customWidth="1"/>
    <col min="10005" max="10005" width="17.7109375" style="2" customWidth="1"/>
    <col min="10006" max="10006" width="11.7109375" style="2" customWidth="1"/>
    <col min="10007" max="10008" width="10.7109375" style="2" customWidth="1"/>
    <col min="10009" max="10009" width="7.7109375" style="2" customWidth="1"/>
    <col min="10010" max="10010" width="6.7109375" style="2" customWidth="1"/>
    <col min="10011" max="10013" width="7.7109375" style="2" customWidth="1"/>
    <col min="10014" max="10014" width="8.7109375" style="2" customWidth="1"/>
    <col min="10015" max="10015" width="11.7109375" style="2" customWidth="1"/>
    <col min="10016" max="10016" width="20.7109375" style="2" customWidth="1"/>
    <col min="10017" max="10017" width="17.7109375" style="2" customWidth="1"/>
    <col min="10018" max="10019" width="13.7109375" style="2" customWidth="1"/>
    <col min="10020" max="10020" width="9.7109375" style="2" customWidth="1"/>
    <col min="10021" max="10021" width="8.7109375" style="2" customWidth="1"/>
    <col min="10022" max="10025" width="9.7109375" style="2" customWidth="1"/>
    <col min="10026" max="10026" width="10.7109375" style="2" customWidth="1"/>
    <col min="10027" max="10027" width="14.7109375" style="2" customWidth="1"/>
    <col min="10028" max="10029" width="11.7109375" style="2" customWidth="1"/>
    <col min="10030" max="10030" width="10.7109375" style="2" customWidth="1"/>
    <col min="10031" max="10031" width="8.7109375" style="2" customWidth="1"/>
    <col min="10032" max="10036" width="10.7109375" style="2" customWidth="1"/>
    <col min="10037" max="10037" width="13.7109375" style="2" customWidth="1"/>
    <col min="10038" max="10038" width="12.7109375" style="2" customWidth="1"/>
    <col min="10039" max="10039" width="11.7109375" style="2" customWidth="1"/>
    <col min="10040" max="10040" width="7.7109375" style="2" customWidth="1"/>
    <col min="10041" max="10041" width="10.7109375" style="2" customWidth="1"/>
    <col min="10042" max="10042" width="9.7109375" style="2" customWidth="1"/>
    <col min="10043" max="10043" width="26.7109375" style="2" customWidth="1"/>
    <col min="10044" max="10047" width="7.7109375" style="2" customWidth="1"/>
    <col min="10048" max="10049" width="8.7109375" style="2" customWidth="1"/>
    <col min="10050" max="10050" width="7.7109375" style="2" customWidth="1"/>
    <col min="10051" max="10051" width="10.7109375" style="2" customWidth="1"/>
    <col min="10052" max="10052" width="7.7109375" style="2" customWidth="1"/>
    <col min="10053" max="10053" width="8.7109375" style="2" customWidth="1"/>
    <col min="10054" max="10054" width="10.7109375" style="2" customWidth="1"/>
    <col min="10055" max="10055" width="8.7109375" style="2" customWidth="1"/>
    <col min="10056" max="10056" width="14.7109375" style="2" customWidth="1"/>
    <col min="10057" max="10057" width="31.7109375" style="2" customWidth="1"/>
    <col min="10058" max="10058" width="11.7109375" style="2" customWidth="1"/>
    <col min="10059" max="10059" width="94.7109375" style="2" customWidth="1"/>
    <col min="10060" max="10060" width="10.7109375" style="2" customWidth="1"/>
    <col min="10061" max="10061" width="12.7109375" style="2" customWidth="1"/>
    <col min="10062" max="10062" width="9.7109375" style="2" customWidth="1"/>
    <col min="10063" max="10063" width="10.7109375" style="2" customWidth="1"/>
    <col min="10064" max="10064" width="8.7109375" style="2" customWidth="1"/>
    <col min="10065" max="10065" width="10.7109375" style="2" customWidth="1"/>
    <col min="10066" max="10066" width="5.7109375" style="2" customWidth="1"/>
    <col min="10067" max="10067" width="4.7109375" style="2" customWidth="1"/>
    <col min="10068" max="10068" width="6.7109375" style="2" customWidth="1"/>
    <col min="10069" max="10069" width="5.7109375" style="2" customWidth="1"/>
    <col min="10070" max="10070" width="4.7109375" style="2" customWidth="1"/>
    <col min="10071" max="10071" width="7.7109375" style="2" customWidth="1"/>
    <col min="10072" max="10072" width="15.7109375" style="2" customWidth="1"/>
    <col min="10073" max="10073" width="9.7109375" style="2" customWidth="1"/>
    <col min="10074" max="10213" width="11.42578125" style="2"/>
    <col min="10214" max="10214" width="6.7109375" style="2" customWidth="1"/>
    <col min="10215" max="10215" width="14.7109375" style="2" customWidth="1"/>
    <col min="10216" max="10216" width="3.7109375" style="2" customWidth="1"/>
    <col min="10217" max="10217" width="9.7109375" style="2" customWidth="1"/>
    <col min="10218" max="10218" width="88.7109375" style="2" customWidth="1"/>
    <col min="10219" max="10219" width="13.7109375" style="2" customWidth="1"/>
    <col min="10220" max="10220" width="11.7109375" style="2" customWidth="1"/>
    <col min="10221" max="10222" width="5.7109375" style="2" customWidth="1"/>
    <col min="10223" max="10223" width="10.7109375" style="2" customWidth="1"/>
    <col min="10224" max="10224" width="3.7109375" style="2" customWidth="1"/>
    <col min="10225" max="10225" width="6.7109375" style="2" customWidth="1"/>
    <col min="10226" max="10226" width="11.7109375" style="2" customWidth="1"/>
    <col min="10227" max="10227" width="2.7109375" style="2" customWidth="1"/>
    <col min="10228" max="10228" width="12.7109375" style="2" customWidth="1"/>
    <col min="10229" max="10229" width="9.7109375" style="2" customWidth="1"/>
    <col min="10230" max="10230" width="6.7109375" style="2" customWidth="1"/>
    <col min="10231" max="10231" width="10.7109375" style="2" customWidth="1"/>
    <col min="10232" max="10233" width="7.7109375" style="2" customWidth="1"/>
    <col min="10234" max="10234" width="10.7109375" style="2" customWidth="1"/>
    <col min="10235" max="10235" width="30.7109375" style="2" customWidth="1"/>
    <col min="10236" max="10237" width="5.7109375" style="2" customWidth="1"/>
    <col min="10238" max="10238" width="4.7109375" style="2" customWidth="1"/>
    <col min="10239" max="10239" width="9.7109375" style="2" customWidth="1"/>
    <col min="10240" max="10241" width="10.7109375" style="2" customWidth="1"/>
    <col min="10242" max="10242" width="4.7109375" style="2" customWidth="1"/>
    <col min="10243" max="10243" width="8.7109375" style="2" customWidth="1"/>
    <col min="10244" max="10244" width="14.7109375" style="2" customWidth="1"/>
    <col min="10245" max="10245" width="6.7109375" style="2" customWidth="1"/>
    <col min="10246" max="10246" width="9.7109375" style="2" customWidth="1"/>
    <col min="10247" max="10247" width="3.7109375" style="2" customWidth="1"/>
    <col min="10248" max="10248" width="9.7109375" style="2" customWidth="1"/>
    <col min="10249" max="10249" width="13.7109375" style="2" customWidth="1"/>
    <col min="10250" max="10250" width="5.7109375" style="2" customWidth="1"/>
    <col min="10251" max="10251" width="11.7109375" style="2" customWidth="1"/>
    <col min="10252" max="10252" width="8.7109375" style="2" customWidth="1"/>
    <col min="10253" max="10253" width="7.7109375" style="2" customWidth="1"/>
    <col min="10254" max="10254" width="3.7109375" style="2" customWidth="1"/>
    <col min="10255" max="10255" width="4.7109375" style="2" customWidth="1"/>
    <col min="10256" max="10257" width="7.7109375" style="2" customWidth="1"/>
    <col min="10258" max="10258" width="8.7109375" style="2" customWidth="1"/>
    <col min="10259" max="10259" width="11.7109375" style="2" customWidth="1"/>
    <col min="10260" max="10260" width="20.7109375" style="2" customWidth="1"/>
    <col min="10261" max="10261" width="17.7109375" style="2" customWidth="1"/>
    <col min="10262" max="10262" width="11.7109375" style="2" customWidth="1"/>
    <col min="10263" max="10264" width="10.7109375" style="2" customWidth="1"/>
    <col min="10265" max="10265" width="7.7109375" style="2" customWidth="1"/>
    <col min="10266" max="10266" width="6.7109375" style="2" customWidth="1"/>
    <col min="10267" max="10269" width="7.7109375" style="2" customWidth="1"/>
    <col min="10270" max="10270" width="8.7109375" style="2" customWidth="1"/>
    <col min="10271" max="10271" width="11.7109375" style="2" customWidth="1"/>
    <col min="10272" max="10272" width="20.7109375" style="2" customWidth="1"/>
    <col min="10273" max="10273" width="17.7109375" style="2" customWidth="1"/>
    <col min="10274" max="10275" width="13.7109375" style="2" customWidth="1"/>
    <col min="10276" max="10276" width="9.7109375" style="2" customWidth="1"/>
    <col min="10277" max="10277" width="8.7109375" style="2" customWidth="1"/>
    <col min="10278" max="10281" width="9.7109375" style="2" customWidth="1"/>
    <col min="10282" max="10282" width="10.7109375" style="2" customWidth="1"/>
    <col min="10283" max="10283" width="14.7109375" style="2" customWidth="1"/>
    <col min="10284" max="10285" width="11.7109375" style="2" customWidth="1"/>
    <col min="10286" max="10286" width="10.7109375" style="2" customWidth="1"/>
    <col min="10287" max="10287" width="8.7109375" style="2" customWidth="1"/>
    <col min="10288" max="10292" width="10.7109375" style="2" customWidth="1"/>
    <col min="10293" max="10293" width="13.7109375" style="2" customWidth="1"/>
    <col min="10294" max="10294" width="12.7109375" style="2" customWidth="1"/>
    <col min="10295" max="10295" width="11.7109375" style="2" customWidth="1"/>
    <col min="10296" max="10296" width="7.7109375" style="2" customWidth="1"/>
    <col min="10297" max="10297" width="10.7109375" style="2" customWidth="1"/>
    <col min="10298" max="10298" width="9.7109375" style="2" customWidth="1"/>
    <col min="10299" max="10299" width="26.7109375" style="2" customWidth="1"/>
    <col min="10300" max="10303" width="7.7109375" style="2" customWidth="1"/>
    <col min="10304" max="10305" width="8.7109375" style="2" customWidth="1"/>
    <col min="10306" max="10306" width="7.7109375" style="2" customWidth="1"/>
    <col min="10307" max="10307" width="10.7109375" style="2" customWidth="1"/>
    <col min="10308" max="10308" width="7.7109375" style="2" customWidth="1"/>
    <col min="10309" max="10309" width="8.7109375" style="2" customWidth="1"/>
    <col min="10310" max="10310" width="10.7109375" style="2" customWidth="1"/>
    <col min="10311" max="10311" width="8.7109375" style="2" customWidth="1"/>
    <col min="10312" max="10312" width="14.7109375" style="2" customWidth="1"/>
    <col min="10313" max="10313" width="31.7109375" style="2" customWidth="1"/>
    <col min="10314" max="10314" width="11.7109375" style="2" customWidth="1"/>
    <col min="10315" max="10315" width="94.7109375" style="2" customWidth="1"/>
    <col min="10316" max="10316" width="10.7109375" style="2" customWidth="1"/>
    <col min="10317" max="10317" width="12.7109375" style="2" customWidth="1"/>
    <col min="10318" max="10318" width="9.7109375" style="2" customWidth="1"/>
    <col min="10319" max="10319" width="10.7109375" style="2" customWidth="1"/>
    <col min="10320" max="10320" width="8.7109375" style="2" customWidth="1"/>
    <col min="10321" max="10321" width="10.7109375" style="2" customWidth="1"/>
    <col min="10322" max="10322" width="5.7109375" style="2" customWidth="1"/>
    <col min="10323" max="10323" width="4.7109375" style="2" customWidth="1"/>
    <col min="10324" max="10324" width="6.7109375" style="2" customWidth="1"/>
    <col min="10325" max="10325" width="5.7109375" style="2" customWidth="1"/>
    <col min="10326" max="10326" width="4.7109375" style="2" customWidth="1"/>
    <col min="10327" max="10327" width="7.7109375" style="2" customWidth="1"/>
    <col min="10328" max="10328" width="15.7109375" style="2" customWidth="1"/>
    <col min="10329" max="10329" width="9.7109375" style="2" customWidth="1"/>
    <col min="10330" max="10469" width="11.42578125" style="2"/>
    <col min="10470" max="10470" width="6.7109375" style="2" customWidth="1"/>
    <col min="10471" max="10471" width="14.7109375" style="2" customWidth="1"/>
    <col min="10472" max="10472" width="3.7109375" style="2" customWidth="1"/>
    <col min="10473" max="10473" width="9.7109375" style="2" customWidth="1"/>
    <col min="10474" max="10474" width="88.7109375" style="2" customWidth="1"/>
    <col min="10475" max="10475" width="13.7109375" style="2" customWidth="1"/>
    <col min="10476" max="10476" width="11.7109375" style="2" customWidth="1"/>
    <col min="10477" max="10478" width="5.7109375" style="2" customWidth="1"/>
    <col min="10479" max="10479" width="10.7109375" style="2" customWidth="1"/>
    <col min="10480" max="10480" width="3.7109375" style="2" customWidth="1"/>
    <col min="10481" max="10481" width="6.7109375" style="2" customWidth="1"/>
    <col min="10482" max="10482" width="11.7109375" style="2" customWidth="1"/>
    <col min="10483" max="10483" width="2.7109375" style="2" customWidth="1"/>
    <col min="10484" max="10484" width="12.7109375" style="2" customWidth="1"/>
    <col min="10485" max="10485" width="9.7109375" style="2" customWidth="1"/>
    <col min="10486" max="10486" width="6.7109375" style="2" customWidth="1"/>
    <col min="10487" max="10487" width="10.7109375" style="2" customWidth="1"/>
    <col min="10488" max="10489" width="7.7109375" style="2" customWidth="1"/>
    <col min="10490" max="10490" width="10.7109375" style="2" customWidth="1"/>
    <col min="10491" max="10491" width="30.7109375" style="2" customWidth="1"/>
    <col min="10492" max="10493" width="5.7109375" style="2" customWidth="1"/>
    <col min="10494" max="10494" width="4.7109375" style="2" customWidth="1"/>
    <col min="10495" max="10495" width="9.7109375" style="2" customWidth="1"/>
    <col min="10496" max="10497" width="10.7109375" style="2" customWidth="1"/>
    <col min="10498" max="10498" width="4.7109375" style="2" customWidth="1"/>
    <col min="10499" max="10499" width="8.7109375" style="2" customWidth="1"/>
    <col min="10500" max="10500" width="14.7109375" style="2" customWidth="1"/>
    <col min="10501" max="10501" width="6.7109375" style="2" customWidth="1"/>
    <col min="10502" max="10502" width="9.7109375" style="2" customWidth="1"/>
    <col min="10503" max="10503" width="3.7109375" style="2" customWidth="1"/>
    <col min="10504" max="10504" width="9.7109375" style="2" customWidth="1"/>
    <col min="10505" max="10505" width="13.7109375" style="2" customWidth="1"/>
    <col min="10506" max="10506" width="5.7109375" style="2" customWidth="1"/>
    <col min="10507" max="10507" width="11.7109375" style="2" customWidth="1"/>
    <col min="10508" max="10508" width="8.7109375" style="2" customWidth="1"/>
    <col min="10509" max="10509" width="7.7109375" style="2" customWidth="1"/>
    <col min="10510" max="10510" width="3.7109375" style="2" customWidth="1"/>
    <col min="10511" max="10511" width="4.7109375" style="2" customWidth="1"/>
    <col min="10512" max="10513" width="7.7109375" style="2" customWidth="1"/>
    <col min="10514" max="10514" width="8.7109375" style="2" customWidth="1"/>
    <col min="10515" max="10515" width="11.7109375" style="2" customWidth="1"/>
    <col min="10516" max="10516" width="20.7109375" style="2" customWidth="1"/>
    <col min="10517" max="10517" width="17.7109375" style="2" customWidth="1"/>
    <col min="10518" max="10518" width="11.7109375" style="2" customWidth="1"/>
    <col min="10519" max="10520" width="10.7109375" style="2" customWidth="1"/>
    <col min="10521" max="10521" width="7.7109375" style="2" customWidth="1"/>
    <col min="10522" max="10522" width="6.7109375" style="2" customWidth="1"/>
    <col min="10523" max="10525" width="7.7109375" style="2" customWidth="1"/>
    <col min="10526" max="10526" width="8.7109375" style="2" customWidth="1"/>
    <col min="10527" max="10527" width="11.7109375" style="2" customWidth="1"/>
    <col min="10528" max="10528" width="20.7109375" style="2" customWidth="1"/>
    <col min="10529" max="10529" width="17.7109375" style="2" customWidth="1"/>
    <col min="10530" max="10531" width="13.7109375" style="2" customWidth="1"/>
    <col min="10532" max="10532" width="9.7109375" style="2" customWidth="1"/>
    <col min="10533" max="10533" width="8.7109375" style="2" customWidth="1"/>
    <col min="10534" max="10537" width="9.7109375" style="2" customWidth="1"/>
    <col min="10538" max="10538" width="10.7109375" style="2" customWidth="1"/>
    <col min="10539" max="10539" width="14.7109375" style="2" customWidth="1"/>
    <col min="10540" max="10541" width="11.7109375" style="2" customWidth="1"/>
    <col min="10542" max="10542" width="10.7109375" style="2" customWidth="1"/>
    <col min="10543" max="10543" width="8.7109375" style="2" customWidth="1"/>
    <col min="10544" max="10548" width="10.7109375" style="2" customWidth="1"/>
    <col min="10549" max="10549" width="13.7109375" style="2" customWidth="1"/>
    <col min="10550" max="10550" width="12.7109375" style="2" customWidth="1"/>
    <col min="10551" max="10551" width="11.7109375" style="2" customWidth="1"/>
    <col min="10552" max="10552" width="7.7109375" style="2" customWidth="1"/>
    <col min="10553" max="10553" width="10.7109375" style="2" customWidth="1"/>
    <col min="10554" max="10554" width="9.7109375" style="2" customWidth="1"/>
    <col min="10555" max="10555" width="26.7109375" style="2" customWidth="1"/>
    <col min="10556" max="10559" width="7.7109375" style="2" customWidth="1"/>
    <col min="10560" max="10561" width="8.7109375" style="2" customWidth="1"/>
    <col min="10562" max="10562" width="7.7109375" style="2" customWidth="1"/>
    <col min="10563" max="10563" width="10.7109375" style="2" customWidth="1"/>
    <col min="10564" max="10564" width="7.7109375" style="2" customWidth="1"/>
    <col min="10565" max="10565" width="8.7109375" style="2" customWidth="1"/>
    <col min="10566" max="10566" width="10.7109375" style="2" customWidth="1"/>
    <col min="10567" max="10567" width="8.7109375" style="2" customWidth="1"/>
    <col min="10568" max="10568" width="14.7109375" style="2" customWidth="1"/>
    <col min="10569" max="10569" width="31.7109375" style="2" customWidth="1"/>
    <col min="10570" max="10570" width="11.7109375" style="2" customWidth="1"/>
    <col min="10571" max="10571" width="94.7109375" style="2" customWidth="1"/>
    <col min="10572" max="10572" width="10.7109375" style="2" customWidth="1"/>
    <col min="10573" max="10573" width="12.7109375" style="2" customWidth="1"/>
    <col min="10574" max="10574" width="9.7109375" style="2" customWidth="1"/>
    <col min="10575" max="10575" width="10.7109375" style="2" customWidth="1"/>
    <col min="10576" max="10576" width="8.7109375" style="2" customWidth="1"/>
    <col min="10577" max="10577" width="10.7109375" style="2" customWidth="1"/>
    <col min="10578" max="10578" width="5.7109375" style="2" customWidth="1"/>
    <col min="10579" max="10579" width="4.7109375" style="2" customWidth="1"/>
    <col min="10580" max="10580" width="6.7109375" style="2" customWidth="1"/>
    <col min="10581" max="10581" width="5.7109375" style="2" customWidth="1"/>
    <col min="10582" max="10582" width="4.7109375" style="2" customWidth="1"/>
    <col min="10583" max="10583" width="7.7109375" style="2" customWidth="1"/>
    <col min="10584" max="10584" width="15.7109375" style="2" customWidth="1"/>
    <col min="10585" max="10585" width="9.7109375" style="2" customWidth="1"/>
    <col min="10586" max="10725" width="11.42578125" style="2"/>
    <col min="10726" max="10726" width="6.7109375" style="2" customWidth="1"/>
    <col min="10727" max="10727" width="14.7109375" style="2" customWidth="1"/>
    <col min="10728" max="10728" width="3.7109375" style="2" customWidth="1"/>
    <col min="10729" max="10729" width="9.7109375" style="2" customWidth="1"/>
    <col min="10730" max="10730" width="88.7109375" style="2" customWidth="1"/>
    <col min="10731" max="10731" width="13.7109375" style="2" customWidth="1"/>
    <col min="10732" max="10732" width="11.7109375" style="2" customWidth="1"/>
    <col min="10733" max="10734" width="5.7109375" style="2" customWidth="1"/>
    <col min="10735" max="10735" width="10.7109375" style="2" customWidth="1"/>
    <col min="10736" max="10736" width="3.7109375" style="2" customWidth="1"/>
    <col min="10737" max="10737" width="6.7109375" style="2" customWidth="1"/>
    <col min="10738" max="10738" width="11.7109375" style="2" customWidth="1"/>
    <col min="10739" max="10739" width="2.7109375" style="2" customWidth="1"/>
    <col min="10740" max="10740" width="12.7109375" style="2" customWidth="1"/>
    <col min="10741" max="10741" width="9.7109375" style="2" customWidth="1"/>
    <col min="10742" max="10742" width="6.7109375" style="2" customWidth="1"/>
    <col min="10743" max="10743" width="10.7109375" style="2" customWidth="1"/>
    <col min="10744" max="10745" width="7.7109375" style="2" customWidth="1"/>
    <col min="10746" max="10746" width="10.7109375" style="2" customWidth="1"/>
    <col min="10747" max="10747" width="30.7109375" style="2" customWidth="1"/>
    <col min="10748" max="10749" width="5.7109375" style="2" customWidth="1"/>
    <col min="10750" max="10750" width="4.7109375" style="2" customWidth="1"/>
    <col min="10751" max="10751" width="9.7109375" style="2" customWidth="1"/>
    <col min="10752" max="10753" width="10.7109375" style="2" customWidth="1"/>
    <col min="10754" max="10754" width="4.7109375" style="2" customWidth="1"/>
    <col min="10755" max="10755" width="8.7109375" style="2" customWidth="1"/>
    <col min="10756" max="10756" width="14.7109375" style="2" customWidth="1"/>
    <col min="10757" max="10757" width="6.7109375" style="2" customWidth="1"/>
    <col min="10758" max="10758" width="9.7109375" style="2" customWidth="1"/>
    <col min="10759" max="10759" width="3.7109375" style="2" customWidth="1"/>
    <col min="10760" max="10760" width="9.7109375" style="2" customWidth="1"/>
    <col min="10761" max="10761" width="13.7109375" style="2" customWidth="1"/>
    <col min="10762" max="10762" width="5.7109375" style="2" customWidth="1"/>
    <col min="10763" max="10763" width="11.7109375" style="2" customWidth="1"/>
    <col min="10764" max="10764" width="8.7109375" style="2" customWidth="1"/>
    <col min="10765" max="10765" width="7.7109375" style="2" customWidth="1"/>
    <col min="10766" max="10766" width="3.7109375" style="2" customWidth="1"/>
    <col min="10767" max="10767" width="4.7109375" style="2" customWidth="1"/>
    <col min="10768" max="10769" width="7.7109375" style="2" customWidth="1"/>
    <col min="10770" max="10770" width="8.7109375" style="2" customWidth="1"/>
    <col min="10771" max="10771" width="11.7109375" style="2" customWidth="1"/>
    <col min="10772" max="10772" width="20.7109375" style="2" customWidth="1"/>
    <col min="10773" max="10773" width="17.7109375" style="2" customWidth="1"/>
    <col min="10774" max="10774" width="11.7109375" style="2" customWidth="1"/>
    <col min="10775" max="10776" width="10.7109375" style="2" customWidth="1"/>
    <col min="10777" max="10777" width="7.7109375" style="2" customWidth="1"/>
    <col min="10778" max="10778" width="6.7109375" style="2" customWidth="1"/>
    <col min="10779" max="10781" width="7.7109375" style="2" customWidth="1"/>
    <col min="10782" max="10782" width="8.7109375" style="2" customWidth="1"/>
    <col min="10783" max="10783" width="11.7109375" style="2" customWidth="1"/>
    <col min="10784" max="10784" width="20.7109375" style="2" customWidth="1"/>
    <col min="10785" max="10785" width="17.7109375" style="2" customWidth="1"/>
    <col min="10786" max="10787" width="13.7109375" style="2" customWidth="1"/>
    <col min="10788" max="10788" width="9.7109375" style="2" customWidth="1"/>
    <col min="10789" max="10789" width="8.7109375" style="2" customWidth="1"/>
    <col min="10790" max="10793" width="9.7109375" style="2" customWidth="1"/>
    <col min="10794" max="10794" width="10.7109375" style="2" customWidth="1"/>
    <col min="10795" max="10795" width="14.7109375" style="2" customWidth="1"/>
    <col min="10796" max="10797" width="11.7109375" style="2" customWidth="1"/>
    <col min="10798" max="10798" width="10.7109375" style="2" customWidth="1"/>
    <col min="10799" max="10799" width="8.7109375" style="2" customWidth="1"/>
    <col min="10800" max="10804" width="10.7109375" style="2" customWidth="1"/>
    <col min="10805" max="10805" width="13.7109375" style="2" customWidth="1"/>
    <col min="10806" max="10806" width="12.7109375" style="2" customWidth="1"/>
    <col min="10807" max="10807" width="11.7109375" style="2" customWidth="1"/>
    <col min="10808" max="10808" width="7.7109375" style="2" customWidth="1"/>
    <col min="10809" max="10809" width="10.7109375" style="2" customWidth="1"/>
    <col min="10810" max="10810" width="9.7109375" style="2" customWidth="1"/>
    <col min="10811" max="10811" width="26.7109375" style="2" customWidth="1"/>
    <col min="10812" max="10815" width="7.7109375" style="2" customWidth="1"/>
    <col min="10816" max="10817" width="8.7109375" style="2" customWidth="1"/>
    <col min="10818" max="10818" width="7.7109375" style="2" customWidth="1"/>
    <col min="10819" max="10819" width="10.7109375" style="2" customWidth="1"/>
    <col min="10820" max="10820" width="7.7109375" style="2" customWidth="1"/>
    <col min="10821" max="10821" width="8.7109375" style="2" customWidth="1"/>
    <col min="10822" max="10822" width="10.7109375" style="2" customWidth="1"/>
    <col min="10823" max="10823" width="8.7109375" style="2" customWidth="1"/>
    <col min="10824" max="10824" width="14.7109375" style="2" customWidth="1"/>
    <col min="10825" max="10825" width="31.7109375" style="2" customWidth="1"/>
    <col min="10826" max="10826" width="11.7109375" style="2" customWidth="1"/>
    <col min="10827" max="10827" width="94.7109375" style="2" customWidth="1"/>
    <col min="10828" max="10828" width="10.7109375" style="2" customWidth="1"/>
    <col min="10829" max="10829" width="12.7109375" style="2" customWidth="1"/>
    <col min="10830" max="10830" width="9.7109375" style="2" customWidth="1"/>
    <col min="10831" max="10831" width="10.7109375" style="2" customWidth="1"/>
    <col min="10832" max="10832" width="8.7109375" style="2" customWidth="1"/>
    <col min="10833" max="10833" width="10.7109375" style="2" customWidth="1"/>
    <col min="10834" max="10834" width="5.7109375" style="2" customWidth="1"/>
    <col min="10835" max="10835" width="4.7109375" style="2" customWidth="1"/>
    <col min="10836" max="10836" width="6.7109375" style="2" customWidth="1"/>
    <col min="10837" max="10837" width="5.7109375" style="2" customWidth="1"/>
    <col min="10838" max="10838" width="4.7109375" style="2" customWidth="1"/>
    <col min="10839" max="10839" width="7.7109375" style="2" customWidth="1"/>
    <col min="10840" max="10840" width="15.7109375" style="2" customWidth="1"/>
    <col min="10841" max="10841" width="9.7109375" style="2" customWidth="1"/>
    <col min="10842" max="10981" width="11.42578125" style="2"/>
    <col min="10982" max="10982" width="6.7109375" style="2" customWidth="1"/>
    <col min="10983" max="10983" width="14.7109375" style="2" customWidth="1"/>
    <col min="10984" max="10984" width="3.7109375" style="2" customWidth="1"/>
    <col min="10985" max="10985" width="9.7109375" style="2" customWidth="1"/>
    <col min="10986" max="10986" width="88.7109375" style="2" customWidth="1"/>
    <col min="10987" max="10987" width="13.7109375" style="2" customWidth="1"/>
    <col min="10988" max="10988" width="11.7109375" style="2" customWidth="1"/>
    <col min="10989" max="10990" width="5.7109375" style="2" customWidth="1"/>
    <col min="10991" max="10991" width="10.7109375" style="2" customWidth="1"/>
    <col min="10992" max="10992" width="3.7109375" style="2" customWidth="1"/>
    <col min="10993" max="10993" width="6.7109375" style="2" customWidth="1"/>
    <col min="10994" max="10994" width="11.7109375" style="2" customWidth="1"/>
    <col min="10995" max="10995" width="2.7109375" style="2" customWidth="1"/>
    <col min="10996" max="10996" width="12.7109375" style="2" customWidth="1"/>
    <col min="10997" max="10997" width="9.7109375" style="2" customWidth="1"/>
    <col min="10998" max="10998" width="6.7109375" style="2" customWidth="1"/>
    <col min="10999" max="10999" width="10.7109375" style="2" customWidth="1"/>
    <col min="11000" max="11001" width="7.7109375" style="2" customWidth="1"/>
    <col min="11002" max="11002" width="10.7109375" style="2" customWidth="1"/>
    <col min="11003" max="11003" width="30.7109375" style="2" customWidth="1"/>
    <col min="11004" max="11005" width="5.7109375" style="2" customWidth="1"/>
    <col min="11006" max="11006" width="4.7109375" style="2" customWidth="1"/>
    <col min="11007" max="11007" width="9.7109375" style="2" customWidth="1"/>
    <col min="11008" max="11009" width="10.7109375" style="2" customWidth="1"/>
    <col min="11010" max="11010" width="4.7109375" style="2" customWidth="1"/>
    <col min="11011" max="11011" width="8.7109375" style="2" customWidth="1"/>
    <col min="11012" max="11012" width="14.7109375" style="2" customWidth="1"/>
    <col min="11013" max="11013" width="6.7109375" style="2" customWidth="1"/>
    <col min="11014" max="11014" width="9.7109375" style="2" customWidth="1"/>
    <col min="11015" max="11015" width="3.7109375" style="2" customWidth="1"/>
    <col min="11016" max="11016" width="9.7109375" style="2" customWidth="1"/>
    <col min="11017" max="11017" width="13.7109375" style="2" customWidth="1"/>
    <col min="11018" max="11018" width="5.7109375" style="2" customWidth="1"/>
    <col min="11019" max="11019" width="11.7109375" style="2" customWidth="1"/>
    <col min="11020" max="11020" width="8.7109375" style="2" customWidth="1"/>
    <col min="11021" max="11021" width="7.7109375" style="2" customWidth="1"/>
    <col min="11022" max="11022" width="3.7109375" style="2" customWidth="1"/>
    <col min="11023" max="11023" width="4.7109375" style="2" customWidth="1"/>
    <col min="11024" max="11025" width="7.7109375" style="2" customWidth="1"/>
    <col min="11026" max="11026" width="8.7109375" style="2" customWidth="1"/>
    <col min="11027" max="11027" width="11.7109375" style="2" customWidth="1"/>
    <col min="11028" max="11028" width="20.7109375" style="2" customWidth="1"/>
    <col min="11029" max="11029" width="17.7109375" style="2" customWidth="1"/>
    <col min="11030" max="11030" width="11.7109375" style="2" customWidth="1"/>
    <col min="11031" max="11032" width="10.7109375" style="2" customWidth="1"/>
    <col min="11033" max="11033" width="7.7109375" style="2" customWidth="1"/>
    <col min="11034" max="11034" width="6.7109375" style="2" customWidth="1"/>
    <col min="11035" max="11037" width="7.7109375" style="2" customWidth="1"/>
    <col min="11038" max="11038" width="8.7109375" style="2" customWidth="1"/>
    <col min="11039" max="11039" width="11.7109375" style="2" customWidth="1"/>
    <col min="11040" max="11040" width="20.7109375" style="2" customWidth="1"/>
    <col min="11041" max="11041" width="17.7109375" style="2" customWidth="1"/>
    <col min="11042" max="11043" width="13.7109375" style="2" customWidth="1"/>
    <col min="11044" max="11044" width="9.7109375" style="2" customWidth="1"/>
    <col min="11045" max="11045" width="8.7109375" style="2" customWidth="1"/>
    <col min="11046" max="11049" width="9.7109375" style="2" customWidth="1"/>
    <col min="11050" max="11050" width="10.7109375" style="2" customWidth="1"/>
    <col min="11051" max="11051" width="14.7109375" style="2" customWidth="1"/>
    <col min="11052" max="11053" width="11.7109375" style="2" customWidth="1"/>
    <col min="11054" max="11054" width="10.7109375" style="2" customWidth="1"/>
    <col min="11055" max="11055" width="8.7109375" style="2" customWidth="1"/>
    <col min="11056" max="11060" width="10.7109375" style="2" customWidth="1"/>
    <col min="11061" max="11061" width="13.7109375" style="2" customWidth="1"/>
    <col min="11062" max="11062" width="12.7109375" style="2" customWidth="1"/>
    <col min="11063" max="11063" width="11.7109375" style="2" customWidth="1"/>
    <col min="11064" max="11064" width="7.7109375" style="2" customWidth="1"/>
    <col min="11065" max="11065" width="10.7109375" style="2" customWidth="1"/>
    <col min="11066" max="11066" width="9.7109375" style="2" customWidth="1"/>
    <col min="11067" max="11067" width="26.7109375" style="2" customWidth="1"/>
    <col min="11068" max="11071" width="7.7109375" style="2" customWidth="1"/>
    <col min="11072" max="11073" width="8.7109375" style="2" customWidth="1"/>
    <col min="11074" max="11074" width="7.7109375" style="2" customWidth="1"/>
    <col min="11075" max="11075" width="10.7109375" style="2" customWidth="1"/>
    <col min="11076" max="11076" width="7.7109375" style="2" customWidth="1"/>
    <col min="11077" max="11077" width="8.7109375" style="2" customWidth="1"/>
    <col min="11078" max="11078" width="10.7109375" style="2" customWidth="1"/>
    <col min="11079" max="11079" width="8.7109375" style="2" customWidth="1"/>
    <col min="11080" max="11080" width="14.7109375" style="2" customWidth="1"/>
    <col min="11081" max="11081" width="31.7109375" style="2" customWidth="1"/>
    <col min="11082" max="11082" width="11.7109375" style="2" customWidth="1"/>
    <col min="11083" max="11083" width="94.7109375" style="2" customWidth="1"/>
    <col min="11084" max="11084" width="10.7109375" style="2" customWidth="1"/>
    <col min="11085" max="11085" width="12.7109375" style="2" customWidth="1"/>
    <col min="11086" max="11086" width="9.7109375" style="2" customWidth="1"/>
    <col min="11087" max="11087" width="10.7109375" style="2" customWidth="1"/>
    <col min="11088" max="11088" width="8.7109375" style="2" customWidth="1"/>
    <col min="11089" max="11089" width="10.7109375" style="2" customWidth="1"/>
    <col min="11090" max="11090" width="5.7109375" style="2" customWidth="1"/>
    <col min="11091" max="11091" width="4.7109375" style="2" customWidth="1"/>
    <col min="11092" max="11092" width="6.7109375" style="2" customWidth="1"/>
    <col min="11093" max="11093" width="5.7109375" style="2" customWidth="1"/>
    <col min="11094" max="11094" width="4.7109375" style="2" customWidth="1"/>
    <col min="11095" max="11095" width="7.7109375" style="2" customWidth="1"/>
    <col min="11096" max="11096" width="15.7109375" style="2" customWidth="1"/>
    <col min="11097" max="11097" width="9.7109375" style="2" customWidth="1"/>
    <col min="11098" max="11237" width="11.42578125" style="2"/>
    <col min="11238" max="11238" width="6.7109375" style="2" customWidth="1"/>
    <col min="11239" max="11239" width="14.7109375" style="2" customWidth="1"/>
    <col min="11240" max="11240" width="3.7109375" style="2" customWidth="1"/>
    <col min="11241" max="11241" width="9.7109375" style="2" customWidth="1"/>
    <col min="11242" max="11242" width="88.7109375" style="2" customWidth="1"/>
    <col min="11243" max="11243" width="13.7109375" style="2" customWidth="1"/>
    <col min="11244" max="11244" width="11.7109375" style="2" customWidth="1"/>
    <col min="11245" max="11246" width="5.7109375" style="2" customWidth="1"/>
    <col min="11247" max="11247" width="10.7109375" style="2" customWidth="1"/>
    <col min="11248" max="11248" width="3.7109375" style="2" customWidth="1"/>
    <col min="11249" max="11249" width="6.7109375" style="2" customWidth="1"/>
    <col min="11250" max="11250" width="11.7109375" style="2" customWidth="1"/>
    <col min="11251" max="11251" width="2.7109375" style="2" customWidth="1"/>
    <col min="11252" max="11252" width="12.7109375" style="2" customWidth="1"/>
    <col min="11253" max="11253" width="9.7109375" style="2" customWidth="1"/>
    <col min="11254" max="11254" width="6.7109375" style="2" customWidth="1"/>
    <col min="11255" max="11255" width="10.7109375" style="2" customWidth="1"/>
    <col min="11256" max="11257" width="7.7109375" style="2" customWidth="1"/>
    <col min="11258" max="11258" width="10.7109375" style="2" customWidth="1"/>
    <col min="11259" max="11259" width="30.7109375" style="2" customWidth="1"/>
    <col min="11260" max="11261" width="5.7109375" style="2" customWidth="1"/>
    <col min="11262" max="11262" width="4.7109375" style="2" customWidth="1"/>
    <col min="11263" max="11263" width="9.7109375" style="2" customWidth="1"/>
    <col min="11264" max="11265" width="10.7109375" style="2" customWidth="1"/>
    <col min="11266" max="11266" width="4.7109375" style="2" customWidth="1"/>
    <col min="11267" max="11267" width="8.7109375" style="2" customWidth="1"/>
    <col min="11268" max="11268" width="14.7109375" style="2" customWidth="1"/>
    <col min="11269" max="11269" width="6.7109375" style="2" customWidth="1"/>
    <col min="11270" max="11270" width="9.7109375" style="2" customWidth="1"/>
    <col min="11271" max="11271" width="3.7109375" style="2" customWidth="1"/>
    <col min="11272" max="11272" width="9.7109375" style="2" customWidth="1"/>
    <col min="11273" max="11273" width="13.7109375" style="2" customWidth="1"/>
    <col min="11274" max="11274" width="5.7109375" style="2" customWidth="1"/>
    <col min="11275" max="11275" width="11.7109375" style="2" customWidth="1"/>
    <col min="11276" max="11276" width="8.7109375" style="2" customWidth="1"/>
    <col min="11277" max="11277" width="7.7109375" style="2" customWidth="1"/>
    <col min="11278" max="11278" width="3.7109375" style="2" customWidth="1"/>
    <col min="11279" max="11279" width="4.7109375" style="2" customWidth="1"/>
    <col min="11280" max="11281" width="7.7109375" style="2" customWidth="1"/>
    <col min="11282" max="11282" width="8.7109375" style="2" customWidth="1"/>
    <col min="11283" max="11283" width="11.7109375" style="2" customWidth="1"/>
    <col min="11284" max="11284" width="20.7109375" style="2" customWidth="1"/>
    <col min="11285" max="11285" width="17.7109375" style="2" customWidth="1"/>
    <col min="11286" max="11286" width="11.7109375" style="2" customWidth="1"/>
    <col min="11287" max="11288" width="10.7109375" style="2" customWidth="1"/>
    <col min="11289" max="11289" width="7.7109375" style="2" customWidth="1"/>
    <col min="11290" max="11290" width="6.7109375" style="2" customWidth="1"/>
    <col min="11291" max="11293" width="7.7109375" style="2" customWidth="1"/>
    <col min="11294" max="11294" width="8.7109375" style="2" customWidth="1"/>
    <col min="11295" max="11295" width="11.7109375" style="2" customWidth="1"/>
    <col min="11296" max="11296" width="20.7109375" style="2" customWidth="1"/>
    <col min="11297" max="11297" width="17.7109375" style="2" customWidth="1"/>
    <col min="11298" max="11299" width="13.7109375" style="2" customWidth="1"/>
    <col min="11300" max="11300" width="9.7109375" style="2" customWidth="1"/>
    <col min="11301" max="11301" width="8.7109375" style="2" customWidth="1"/>
    <col min="11302" max="11305" width="9.7109375" style="2" customWidth="1"/>
    <col min="11306" max="11306" width="10.7109375" style="2" customWidth="1"/>
    <col min="11307" max="11307" width="14.7109375" style="2" customWidth="1"/>
    <col min="11308" max="11309" width="11.7109375" style="2" customWidth="1"/>
    <col min="11310" max="11310" width="10.7109375" style="2" customWidth="1"/>
    <col min="11311" max="11311" width="8.7109375" style="2" customWidth="1"/>
    <col min="11312" max="11316" width="10.7109375" style="2" customWidth="1"/>
    <col min="11317" max="11317" width="13.7109375" style="2" customWidth="1"/>
    <col min="11318" max="11318" width="12.7109375" style="2" customWidth="1"/>
    <col min="11319" max="11319" width="11.7109375" style="2" customWidth="1"/>
    <col min="11320" max="11320" width="7.7109375" style="2" customWidth="1"/>
    <col min="11321" max="11321" width="10.7109375" style="2" customWidth="1"/>
    <col min="11322" max="11322" width="9.7109375" style="2" customWidth="1"/>
    <col min="11323" max="11323" width="26.7109375" style="2" customWidth="1"/>
    <col min="11324" max="11327" width="7.7109375" style="2" customWidth="1"/>
    <col min="11328" max="11329" width="8.7109375" style="2" customWidth="1"/>
    <col min="11330" max="11330" width="7.7109375" style="2" customWidth="1"/>
    <col min="11331" max="11331" width="10.7109375" style="2" customWidth="1"/>
    <col min="11332" max="11332" width="7.7109375" style="2" customWidth="1"/>
    <col min="11333" max="11333" width="8.7109375" style="2" customWidth="1"/>
    <col min="11334" max="11334" width="10.7109375" style="2" customWidth="1"/>
    <col min="11335" max="11335" width="8.7109375" style="2" customWidth="1"/>
    <col min="11336" max="11336" width="14.7109375" style="2" customWidth="1"/>
    <col min="11337" max="11337" width="31.7109375" style="2" customWidth="1"/>
    <col min="11338" max="11338" width="11.7109375" style="2" customWidth="1"/>
    <col min="11339" max="11339" width="94.7109375" style="2" customWidth="1"/>
    <col min="11340" max="11340" width="10.7109375" style="2" customWidth="1"/>
    <col min="11341" max="11341" width="12.7109375" style="2" customWidth="1"/>
    <col min="11342" max="11342" width="9.7109375" style="2" customWidth="1"/>
    <col min="11343" max="11343" width="10.7109375" style="2" customWidth="1"/>
    <col min="11344" max="11344" width="8.7109375" style="2" customWidth="1"/>
    <col min="11345" max="11345" width="10.7109375" style="2" customWidth="1"/>
    <col min="11346" max="11346" width="5.7109375" style="2" customWidth="1"/>
    <col min="11347" max="11347" width="4.7109375" style="2" customWidth="1"/>
    <col min="11348" max="11348" width="6.7109375" style="2" customWidth="1"/>
    <col min="11349" max="11349" width="5.7109375" style="2" customWidth="1"/>
    <col min="11350" max="11350" width="4.7109375" style="2" customWidth="1"/>
    <col min="11351" max="11351" width="7.7109375" style="2" customWidth="1"/>
    <col min="11352" max="11352" width="15.7109375" style="2" customWidth="1"/>
    <col min="11353" max="11353" width="9.7109375" style="2" customWidth="1"/>
    <col min="11354" max="11493" width="11.42578125" style="2"/>
    <col min="11494" max="11494" width="6.7109375" style="2" customWidth="1"/>
    <col min="11495" max="11495" width="14.7109375" style="2" customWidth="1"/>
    <col min="11496" max="11496" width="3.7109375" style="2" customWidth="1"/>
    <col min="11497" max="11497" width="9.7109375" style="2" customWidth="1"/>
    <col min="11498" max="11498" width="88.7109375" style="2" customWidth="1"/>
    <col min="11499" max="11499" width="13.7109375" style="2" customWidth="1"/>
    <col min="11500" max="11500" width="11.7109375" style="2" customWidth="1"/>
    <col min="11501" max="11502" width="5.7109375" style="2" customWidth="1"/>
    <col min="11503" max="11503" width="10.7109375" style="2" customWidth="1"/>
    <col min="11504" max="11504" width="3.7109375" style="2" customWidth="1"/>
    <col min="11505" max="11505" width="6.7109375" style="2" customWidth="1"/>
    <col min="11506" max="11506" width="11.7109375" style="2" customWidth="1"/>
    <col min="11507" max="11507" width="2.7109375" style="2" customWidth="1"/>
    <col min="11508" max="11508" width="12.7109375" style="2" customWidth="1"/>
    <col min="11509" max="11509" width="9.7109375" style="2" customWidth="1"/>
    <col min="11510" max="11510" width="6.7109375" style="2" customWidth="1"/>
    <col min="11511" max="11511" width="10.7109375" style="2" customWidth="1"/>
    <col min="11512" max="11513" width="7.7109375" style="2" customWidth="1"/>
    <col min="11514" max="11514" width="10.7109375" style="2" customWidth="1"/>
    <col min="11515" max="11515" width="30.7109375" style="2" customWidth="1"/>
    <col min="11516" max="11517" width="5.7109375" style="2" customWidth="1"/>
    <col min="11518" max="11518" width="4.7109375" style="2" customWidth="1"/>
    <col min="11519" max="11519" width="9.7109375" style="2" customWidth="1"/>
    <col min="11520" max="11521" width="10.7109375" style="2" customWidth="1"/>
    <col min="11522" max="11522" width="4.7109375" style="2" customWidth="1"/>
    <col min="11523" max="11523" width="8.7109375" style="2" customWidth="1"/>
    <col min="11524" max="11524" width="14.7109375" style="2" customWidth="1"/>
    <col min="11525" max="11525" width="6.7109375" style="2" customWidth="1"/>
    <col min="11526" max="11526" width="9.7109375" style="2" customWidth="1"/>
    <col min="11527" max="11527" width="3.7109375" style="2" customWidth="1"/>
    <col min="11528" max="11528" width="9.7109375" style="2" customWidth="1"/>
    <col min="11529" max="11529" width="13.7109375" style="2" customWidth="1"/>
    <col min="11530" max="11530" width="5.7109375" style="2" customWidth="1"/>
    <col min="11531" max="11531" width="11.7109375" style="2" customWidth="1"/>
    <col min="11532" max="11532" width="8.7109375" style="2" customWidth="1"/>
    <col min="11533" max="11533" width="7.7109375" style="2" customWidth="1"/>
    <col min="11534" max="11534" width="3.7109375" style="2" customWidth="1"/>
    <col min="11535" max="11535" width="4.7109375" style="2" customWidth="1"/>
    <col min="11536" max="11537" width="7.7109375" style="2" customWidth="1"/>
    <col min="11538" max="11538" width="8.7109375" style="2" customWidth="1"/>
    <col min="11539" max="11539" width="11.7109375" style="2" customWidth="1"/>
    <col min="11540" max="11540" width="20.7109375" style="2" customWidth="1"/>
    <col min="11541" max="11541" width="17.7109375" style="2" customWidth="1"/>
    <col min="11542" max="11542" width="11.7109375" style="2" customWidth="1"/>
    <col min="11543" max="11544" width="10.7109375" style="2" customWidth="1"/>
    <col min="11545" max="11545" width="7.7109375" style="2" customWidth="1"/>
    <col min="11546" max="11546" width="6.7109375" style="2" customWidth="1"/>
    <col min="11547" max="11549" width="7.7109375" style="2" customWidth="1"/>
    <col min="11550" max="11550" width="8.7109375" style="2" customWidth="1"/>
    <col min="11551" max="11551" width="11.7109375" style="2" customWidth="1"/>
    <col min="11552" max="11552" width="20.7109375" style="2" customWidth="1"/>
    <col min="11553" max="11553" width="17.7109375" style="2" customWidth="1"/>
    <col min="11554" max="11555" width="13.7109375" style="2" customWidth="1"/>
    <col min="11556" max="11556" width="9.7109375" style="2" customWidth="1"/>
    <col min="11557" max="11557" width="8.7109375" style="2" customWidth="1"/>
    <col min="11558" max="11561" width="9.7109375" style="2" customWidth="1"/>
    <col min="11562" max="11562" width="10.7109375" style="2" customWidth="1"/>
    <col min="11563" max="11563" width="14.7109375" style="2" customWidth="1"/>
    <col min="11564" max="11565" width="11.7109375" style="2" customWidth="1"/>
    <col min="11566" max="11566" width="10.7109375" style="2" customWidth="1"/>
    <col min="11567" max="11567" width="8.7109375" style="2" customWidth="1"/>
    <col min="11568" max="11572" width="10.7109375" style="2" customWidth="1"/>
    <col min="11573" max="11573" width="13.7109375" style="2" customWidth="1"/>
    <col min="11574" max="11574" width="12.7109375" style="2" customWidth="1"/>
    <col min="11575" max="11575" width="11.7109375" style="2" customWidth="1"/>
    <col min="11576" max="11576" width="7.7109375" style="2" customWidth="1"/>
    <col min="11577" max="11577" width="10.7109375" style="2" customWidth="1"/>
    <col min="11578" max="11578" width="9.7109375" style="2" customWidth="1"/>
    <col min="11579" max="11579" width="26.7109375" style="2" customWidth="1"/>
    <col min="11580" max="11583" width="7.7109375" style="2" customWidth="1"/>
    <col min="11584" max="11585" width="8.7109375" style="2" customWidth="1"/>
    <col min="11586" max="11586" width="7.7109375" style="2" customWidth="1"/>
    <col min="11587" max="11587" width="10.7109375" style="2" customWidth="1"/>
    <col min="11588" max="11588" width="7.7109375" style="2" customWidth="1"/>
    <col min="11589" max="11589" width="8.7109375" style="2" customWidth="1"/>
    <col min="11590" max="11590" width="10.7109375" style="2" customWidth="1"/>
    <col min="11591" max="11591" width="8.7109375" style="2" customWidth="1"/>
    <col min="11592" max="11592" width="14.7109375" style="2" customWidth="1"/>
    <col min="11593" max="11593" width="31.7109375" style="2" customWidth="1"/>
    <col min="11594" max="11594" width="11.7109375" style="2" customWidth="1"/>
    <col min="11595" max="11595" width="94.7109375" style="2" customWidth="1"/>
    <col min="11596" max="11596" width="10.7109375" style="2" customWidth="1"/>
    <col min="11597" max="11597" width="12.7109375" style="2" customWidth="1"/>
    <col min="11598" max="11598" width="9.7109375" style="2" customWidth="1"/>
    <col min="11599" max="11599" width="10.7109375" style="2" customWidth="1"/>
    <col min="11600" max="11600" width="8.7109375" style="2" customWidth="1"/>
    <col min="11601" max="11601" width="10.7109375" style="2" customWidth="1"/>
    <col min="11602" max="11602" width="5.7109375" style="2" customWidth="1"/>
    <col min="11603" max="11603" width="4.7109375" style="2" customWidth="1"/>
    <col min="11604" max="11604" width="6.7109375" style="2" customWidth="1"/>
    <col min="11605" max="11605" width="5.7109375" style="2" customWidth="1"/>
    <col min="11606" max="11606" width="4.7109375" style="2" customWidth="1"/>
    <col min="11607" max="11607" width="7.7109375" style="2" customWidth="1"/>
    <col min="11608" max="11608" width="15.7109375" style="2" customWidth="1"/>
    <col min="11609" max="11609" width="9.7109375" style="2" customWidth="1"/>
    <col min="11610" max="11749" width="11.42578125" style="2"/>
    <col min="11750" max="11750" width="6.7109375" style="2" customWidth="1"/>
    <col min="11751" max="11751" width="14.7109375" style="2" customWidth="1"/>
    <col min="11752" max="11752" width="3.7109375" style="2" customWidth="1"/>
    <col min="11753" max="11753" width="9.7109375" style="2" customWidth="1"/>
    <col min="11754" max="11754" width="88.7109375" style="2" customWidth="1"/>
    <col min="11755" max="11755" width="13.7109375" style="2" customWidth="1"/>
    <col min="11756" max="11756" width="11.7109375" style="2" customWidth="1"/>
    <col min="11757" max="11758" width="5.7109375" style="2" customWidth="1"/>
    <col min="11759" max="11759" width="10.7109375" style="2" customWidth="1"/>
    <col min="11760" max="11760" width="3.7109375" style="2" customWidth="1"/>
    <col min="11761" max="11761" width="6.7109375" style="2" customWidth="1"/>
    <col min="11762" max="11762" width="11.7109375" style="2" customWidth="1"/>
    <col min="11763" max="11763" width="2.7109375" style="2" customWidth="1"/>
    <col min="11764" max="11764" width="12.7109375" style="2" customWidth="1"/>
    <col min="11765" max="11765" width="9.7109375" style="2" customWidth="1"/>
    <col min="11766" max="11766" width="6.7109375" style="2" customWidth="1"/>
    <col min="11767" max="11767" width="10.7109375" style="2" customWidth="1"/>
    <col min="11768" max="11769" width="7.7109375" style="2" customWidth="1"/>
    <col min="11770" max="11770" width="10.7109375" style="2" customWidth="1"/>
    <col min="11771" max="11771" width="30.7109375" style="2" customWidth="1"/>
    <col min="11772" max="11773" width="5.7109375" style="2" customWidth="1"/>
    <col min="11774" max="11774" width="4.7109375" style="2" customWidth="1"/>
    <col min="11775" max="11775" width="9.7109375" style="2" customWidth="1"/>
    <col min="11776" max="11777" width="10.7109375" style="2" customWidth="1"/>
    <col min="11778" max="11778" width="4.7109375" style="2" customWidth="1"/>
    <col min="11779" max="11779" width="8.7109375" style="2" customWidth="1"/>
    <col min="11780" max="11780" width="14.7109375" style="2" customWidth="1"/>
    <col min="11781" max="11781" width="6.7109375" style="2" customWidth="1"/>
    <col min="11782" max="11782" width="9.7109375" style="2" customWidth="1"/>
    <col min="11783" max="11783" width="3.7109375" style="2" customWidth="1"/>
    <col min="11784" max="11784" width="9.7109375" style="2" customWidth="1"/>
    <col min="11785" max="11785" width="13.7109375" style="2" customWidth="1"/>
    <col min="11786" max="11786" width="5.7109375" style="2" customWidth="1"/>
    <col min="11787" max="11787" width="11.7109375" style="2" customWidth="1"/>
    <col min="11788" max="11788" width="8.7109375" style="2" customWidth="1"/>
    <col min="11789" max="11789" width="7.7109375" style="2" customWidth="1"/>
    <col min="11790" max="11790" width="3.7109375" style="2" customWidth="1"/>
    <col min="11791" max="11791" width="4.7109375" style="2" customWidth="1"/>
    <col min="11792" max="11793" width="7.7109375" style="2" customWidth="1"/>
    <col min="11794" max="11794" width="8.7109375" style="2" customWidth="1"/>
    <col min="11795" max="11795" width="11.7109375" style="2" customWidth="1"/>
    <col min="11796" max="11796" width="20.7109375" style="2" customWidth="1"/>
    <col min="11797" max="11797" width="17.7109375" style="2" customWidth="1"/>
    <col min="11798" max="11798" width="11.7109375" style="2" customWidth="1"/>
    <col min="11799" max="11800" width="10.7109375" style="2" customWidth="1"/>
    <col min="11801" max="11801" width="7.7109375" style="2" customWidth="1"/>
    <col min="11802" max="11802" width="6.7109375" style="2" customWidth="1"/>
    <col min="11803" max="11805" width="7.7109375" style="2" customWidth="1"/>
    <col min="11806" max="11806" width="8.7109375" style="2" customWidth="1"/>
    <col min="11807" max="11807" width="11.7109375" style="2" customWidth="1"/>
    <col min="11808" max="11808" width="20.7109375" style="2" customWidth="1"/>
    <col min="11809" max="11809" width="17.7109375" style="2" customWidth="1"/>
    <col min="11810" max="11811" width="13.7109375" style="2" customWidth="1"/>
    <col min="11812" max="11812" width="9.7109375" style="2" customWidth="1"/>
    <col min="11813" max="11813" width="8.7109375" style="2" customWidth="1"/>
    <col min="11814" max="11817" width="9.7109375" style="2" customWidth="1"/>
    <col min="11818" max="11818" width="10.7109375" style="2" customWidth="1"/>
    <col min="11819" max="11819" width="14.7109375" style="2" customWidth="1"/>
    <col min="11820" max="11821" width="11.7109375" style="2" customWidth="1"/>
    <col min="11822" max="11822" width="10.7109375" style="2" customWidth="1"/>
    <col min="11823" max="11823" width="8.7109375" style="2" customWidth="1"/>
    <col min="11824" max="11828" width="10.7109375" style="2" customWidth="1"/>
    <col min="11829" max="11829" width="13.7109375" style="2" customWidth="1"/>
    <col min="11830" max="11830" width="12.7109375" style="2" customWidth="1"/>
    <col min="11831" max="11831" width="11.7109375" style="2" customWidth="1"/>
    <col min="11832" max="11832" width="7.7109375" style="2" customWidth="1"/>
    <col min="11833" max="11833" width="10.7109375" style="2" customWidth="1"/>
    <col min="11834" max="11834" width="9.7109375" style="2" customWidth="1"/>
    <col min="11835" max="11835" width="26.7109375" style="2" customWidth="1"/>
    <col min="11836" max="11839" width="7.7109375" style="2" customWidth="1"/>
    <col min="11840" max="11841" width="8.7109375" style="2" customWidth="1"/>
    <col min="11842" max="11842" width="7.7109375" style="2" customWidth="1"/>
    <col min="11843" max="11843" width="10.7109375" style="2" customWidth="1"/>
    <col min="11844" max="11844" width="7.7109375" style="2" customWidth="1"/>
    <col min="11845" max="11845" width="8.7109375" style="2" customWidth="1"/>
    <col min="11846" max="11846" width="10.7109375" style="2" customWidth="1"/>
    <col min="11847" max="11847" width="8.7109375" style="2" customWidth="1"/>
    <col min="11848" max="11848" width="14.7109375" style="2" customWidth="1"/>
    <col min="11849" max="11849" width="31.7109375" style="2" customWidth="1"/>
    <col min="11850" max="11850" width="11.7109375" style="2" customWidth="1"/>
    <col min="11851" max="11851" width="94.7109375" style="2" customWidth="1"/>
    <col min="11852" max="11852" width="10.7109375" style="2" customWidth="1"/>
    <col min="11853" max="11853" width="12.7109375" style="2" customWidth="1"/>
    <col min="11854" max="11854" width="9.7109375" style="2" customWidth="1"/>
    <col min="11855" max="11855" width="10.7109375" style="2" customWidth="1"/>
    <col min="11856" max="11856" width="8.7109375" style="2" customWidth="1"/>
    <col min="11857" max="11857" width="10.7109375" style="2" customWidth="1"/>
    <col min="11858" max="11858" width="5.7109375" style="2" customWidth="1"/>
    <col min="11859" max="11859" width="4.7109375" style="2" customWidth="1"/>
    <col min="11860" max="11860" width="6.7109375" style="2" customWidth="1"/>
    <col min="11861" max="11861" width="5.7109375" style="2" customWidth="1"/>
    <col min="11862" max="11862" width="4.7109375" style="2" customWidth="1"/>
    <col min="11863" max="11863" width="7.7109375" style="2" customWidth="1"/>
    <col min="11864" max="11864" width="15.7109375" style="2" customWidth="1"/>
    <col min="11865" max="11865" width="9.7109375" style="2" customWidth="1"/>
    <col min="11866" max="12005" width="11.42578125" style="2"/>
    <col min="12006" max="12006" width="6.7109375" style="2" customWidth="1"/>
    <col min="12007" max="12007" width="14.7109375" style="2" customWidth="1"/>
    <col min="12008" max="12008" width="3.7109375" style="2" customWidth="1"/>
    <col min="12009" max="12009" width="9.7109375" style="2" customWidth="1"/>
    <col min="12010" max="12010" width="88.7109375" style="2" customWidth="1"/>
    <col min="12011" max="12011" width="13.7109375" style="2" customWidth="1"/>
    <col min="12012" max="12012" width="11.7109375" style="2" customWidth="1"/>
    <col min="12013" max="12014" width="5.7109375" style="2" customWidth="1"/>
    <col min="12015" max="12015" width="10.7109375" style="2" customWidth="1"/>
    <col min="12016" max="12016" width="3.7109375" style="2" customWidth="1"/>
    <col min="12017" max="12017" width="6.7109375" style="2" customWidth="1"/>
    <col min="12018" max="12018" width="11.7109375" style="2" customWidth="1"/>
    <col min="12019" max="12019" width="2.7109375" style="2" customWidth="1"/>
    <col min="12020" max="12020" width="12.7109375" style="2" customWidth="1"/>
    <col min="12021" max="12021" width="9.7109375" style="2" customWidth="1"/>
    <col min="12022" max="12022" width="6.7109375" style="2" customWidth="1"/>
    <col min="12023" max="12023" width="10.7109375" style="2" customWidth="1"/>
    <col min="12024" max="12025" width="7.7109375" style="2" customWidth="1"/>
    <col min="12026" max="12026" width="10.7109375" style="2" customWidth="1"/>
    <col min="12027" max="12027" width="30.7109375" style="2" customWidth="1"/>
    <col min="12028" max="12029" width="5.7109375" style="2" customWidth="1"/>
    <col min="12030" max="12030" width="4.7109375" style="2" customWidth="1"/>
    <col min="12031" max="12031" width="9.7109375" style="2" customWidth="1"/>
    <col min="12032" max="12033" width="10.7109375" style="2" customWidth="1"/>
    <col min="12034" max="12034" width="4.7109375" style="2" customWidth="1"/>
    <col min="12035" max="12035" width="8.7109375" style="2" customWidth="1"/>
    <col min="12036" max="12036" width="14.7109375" style="2" customWidth="1"/>
    <col min="12037" max="12037" width="6.7109375" style="2" customWidth="1"/>
    <col min="12038" max="12038" width="9.7109375" style="2" customWidth="1"/>
    <col min="12039" max="12039" width="3.7109375" style="2" customWidth="1"/>
    <col min="12040" max="12040" width="9.7109375" style="2" customWidth="1"/>
    <col min="12041" max="12041" width="13.7109375" style="2" customWidth="1"/>
    <col min="12042" max="12042" width="5.7109375" style="2" customWidth="1"/>
    <col min="12043" max="12043" width="11.7109375" style="2" customWidth="1"/>
    <col min="12044" max="12044" width="8.7109375" style="2" customWidth="1"/>
    <col min="12045" max="12045" width="7.7109375" style="2" customWidth="1"/>
    <col min="12046" max="12046" width="3.7109375" style="2" customWidth="1"/>
    <col min="12047" max="12047" width="4.7109375" style="2" customWidth="1"/>
    <col min="12048" max="12049" width="7.7109375" style="2" customWidth="1"/>
    <col min="12050" max="12050" width="8.7109375" style="2" customWidth="1"/>
    <col min="12051" max="12051" width="11.7109375" style="2" customWidth="1"/>
    <col min="12052" max="12052" width="20.7109375" style="2" customWidth="1"/>
    <col min="12053" max="12053" width="17.7109375" style="2" customWidth="1"/>
    <col min="12054" max="12054" width="11.7109375" style="2" customWidth="1"/>
    <col min="12055" max="12056" width="10.7109375" style="2" customWidth="1"/>
    <col min="12057" max="12057" width="7.7109375" style="2" customWidth="1"/>
    <col min="12058" max="12058" width="6.7109375" style="2" customWidth="1"/>
    <col min="12059" max="12061" width="7.7109375" style="2" customWidth="1"/>
    <col min="12062" max="12062" width="8.7109375" style="2" customWidth="1"/>
    <col min="12063" max="12063" width="11.7109375" style="2" customWidth="1"/>
    <col min="12064" max="12064" width="20.7109375" style="2" customWidth="1"/>
    <col min="12065" max="12065" width="17.7109375" style="2" customWidth="1"/>
    <col min="12066" max="12067" width="13.7109375" style="2" customWidth="1"/>
    <col min="12068" max="12068" width="9.7109375" style="2" customWidth="1"/>
    <col min="12069" max="12069" width="8.7109375" style="2" customWidth="1"/>
    <col min="12070" max="12073" width="9.7109375" style="2" customWidth="1"/>
    <col min="12074" max="12074" width="10.7109375" style="2" customWidth="1"/>
    <col min="12075" max="12075" width="14.7109375" style="2" customWidth="1"/>
    <col min="12076" max="12077" width="11.7109375" style="2" customWidth="1"/>
    <col min="12078" max="12078" width="10.7109375" style="2" customWidth="1"/>
    <col min="12079" max="12079" width="8.7109375" style="2" customWidth="1"/>
    <col min="12080" max="12084" width="10.7109375" style="2" customWidth="1"/>
    <col min="12085" max="12085" width="13.7109375" style="2" customWidth="1"/>
    <col min="12086" max="12086" width="12.7109375" style="2" customWidth="1"/>
    <col min="12087" max="12087" width="11.7109375" style="2" customWidth="1"/>
    <col min="12088" max="12088" width="7.7109375" style="2" customWidth="1"/>
    <col min="12089" max="12089" width="10.7109375" style="2" customWidth="1"/>
    <col min="12090" max="12090" width="9.7109375" style="2" customWidth="1"/>
    <col min="12091" max="12091" width="26.7109375" style="2" customWidth="1"/>
    <col min="12092" max="12095" width="7.7109375" style="2" customWidth="1"/>
    <col min="12096" max="12097" width="8.7109375" style="2" customWidth="1"/>
    <col min="12098" max="12098" width="7.7109375" style="2" customWidth="1"/>
    <col min="12099" max="12099" width="10.7109375" style="2" customWidth="1"/>
    <col min="12100" max="12100" width="7.7109375" style="2" customWidth="1"/>
    <col min="12101" max="12101" width="8.7109375" style="2" customWidth="1"/>
    <col min="12102" max="12102" width="10.7109375" style="2" customWidth="1"/>
    <col min="12103" max="12103" width="8.7109375" style="2" customWidth="1"/>
    <col min="12104" max="12104" width="14.7109375" style="2" customWidth="1"/>
    <col min="12105" max="12105" width="31.7109375" style="2" customWidth="1"/>
    <col min="12106" max="12106" width="11.7109375" style="2" customWidth="1"/>
    <col min="12107" max="12107" width="94.7109375" style="2" customWidth="1"/>
    <col min="12108" max="12108" width="10.7109375" style="2" customWidth="1"/>
    <col min="12109" max="12109" width="12.7109375" style="2" customWidth="1"/>
    <col min="12110" max="12110" width="9.7109375" style="2" customWidth="1"/>
    <col min="12111" max="12111" width="10.7109375" style="2" customWidth="1"/>
    <col min="12112" max="12112" width="8.7109375" style="2" customWidth="1"/>
    <col min="12113" max="12113" width="10.7109375" style="2" customWidth="1"/>
    <col min="12114" max="12114" width="5.7109375" style="2" customWidth="1"/>
    <col min="12115" max="12115" width="4.7109375" style="2" customWidth="1"/>
    <col min="12116" max="12116" width="6.7109375" style="2" customWidth="1"/>
    <col min="12117" max="12117" width="5.7109375" style="2" customWidth="1"/>
    <col min="12118" max="12118" width="4.7109375" style="2" customWidth="1"/>
    <col min="12119" max="12119" width="7.7109375" style="2" customWidth="1"/>
    <col min="12120" max="12120" width="15.7109375" style="2" customWidth="1"/>
    <col min="12121" max="12121" width="9.7109375" style="2" customWidth="1"/>
    <col min="12122" max="12261" width="11.42578125" style="2"/>
    <col min="12262" max="12262" width="6.7109375" style="2" customWidth="1"/>
    <col min="12263" max="12263" width="14.7109375" style="2" customWidth="1"/>
    <col min="12264" max="12264" width="3.7109375" style="2" customWidth="1"/>
    <col min="12265" max="12265" width="9.7109375" style="2" customWidth="1"/>
    <col min="12266" max="12266" width="88.7109375" style="2" customWidth="1"/>
    <col min="12267" max="12267" width="13.7109375" style="2" customWidth="1"/>
    <col min="12268" max="12268" width="11.7109375" style="2" customWidth="1"/>
    <col min="12269" max="12270" width="5.7109375" style="2" customWidth="1"/>
    <col min="12271" max="12271" width="10.7109375" style="2" customWidth="1"/>
    <col min="12272" max="12272" width="3.7109375" style="2" customWidth="1"/>
    <col min="12273" max="12273" width="6.7109375" style="2" customWidth="1"/>
    <col min="12274" max="12274" width="11.7109375" style="2" customWidth="1"/>
    <col min="12275" max="12275" width="2.7109375" style="2" customWidth="1"/>
    <col min="12276" max="12276" width="12.7109375" style="2" customWidth="1"/>
    <col min="12277" max="12277" width="9.7109375" style="2" customWidth="1"/>
    <col min="12278" max="12278" width="6.7109375" style="2" customWidth="1"/>
    <col min="12279" max="12279" width="10.7109375" style="2" customWidth="1"/>
    <col min="12280" max="12281" width="7.7109375" style="2" customWidth="1"/>
    <col min="12282" max="12282" width="10.7109375" style="2" customWidth="1"/>
    <col min="12283" max="12283" width="30.7109375" style="2" customWidth="1"/>
    <col min="12284" max="12285" width="5.7109375" style="2" customWidth="1"/>
    <col min="12286" max="12286" width="4.7109375" style="2" customWidth="1"/>
    <col min="12287" max="12287" width="9.7109375" style="2" customWidth="1"/>
    <col min="12288" max="12289" width="10.7109375" style="2" customWidth="1"/>
    <col min="12290" max="12290" width="4.7109375" style="2" customWidth="1"/>
    <col min="12291" max="12291" width="8.7109375" style="2" customWidth="1"/>
    <col min="12292" max="12292" width="14.7109375" style="2" customWidth="1"/>
    <col min="12293" max="12293" width="6.7109375" style="2" customWidth="1"/>
    <col min="12294" max="12294" width="9.7109375" style="2" customWidth="1"/>
    <col min="12295" max="12295" width="3.7109375" style="2" customWidth="1"/>
    <col min="12296" max="12296" width="9.7109375" style="2" customWidth="1"/>
    <col min="12297" max="12297" width="13.7109375" style="2" customWidth="1"/>
    <col min="12298" max="12298" width="5.7109375" style="2" customWidth="1"/>
    <col min="12299" max="12299" width="11.7109375" style="2" customWidth="1"/>
    <col min="12300" max="12300" width="8.7109375" style="2" customWidth="1"/>
    <col min="12301" max="12301" width="7.7109375" style="2" customWidth="1"/>
    <col min="12302" max="12302" width="3.7109375" style="2" customWidth="1"/>
    <col min="12303" max="12303" width="4.7109375" style="2" customWidth="1"/>
    <col min="12304" max="12305" width="7.7109375" style="2" customWidth="1"/>
    <col min="12306" max="12306" width="8.7109375" style="2" customWidth="1"/>
    <col min="12307" max="12307" width="11.7109375" style="2" customWidth="1"/>
    <col min="12308" max="12308" width="20.7109375" style="2" customWidth="1"/>
    <col min="12309" max="12309" width="17.7109375" style="2" customWidth="1"/>
    <col min="12310" max="12310" width="11.7109375" style="2" customWidth="1"/>
    <col min="12311" max="12312" width="10.7109375" style="2" customWidth="1"/>
    <col min="12313" max="12313" width="7.7109375" style="2" customWidth="1"/>
    <col min="12314" max="12314" width="6.7109375" style="2" customWidth="1"/>
    <col min="12315" max="12317" width="7.7109375" style="2" customWidth="1"/>
    <col min="12318" max="12318" width="8.7109375" style="2" customWidth="1"/>
    <col min="12319" max="12319" width="11.7109375" style="2" customWidth="1"/>
    <col min="12320" max="12320" width="20.7109375" style="2" customWidth="1"/>
    <col min="12321" max="12321" width="17.7109375" style="2" customWidth="1"/>
    <col min="12322" max="12323" width="13.7109375" style="2" customWidth="1"/>
    <col min="12324" max="12324" width="9.7109375" style="2" customWidth="1"/>
    <col min="12325" max="12325" width="8.7109375" style="2" customWidth="1"/>
    <col min="12326" max="12329" width="9.7109375" style="2" customWidth="1"/>
    <col min="12330" max="12330" width="10.7109375" style="2" customWidth="1"/>
    <col min="12331" max="12331" width="14.7109375" style="2" customWidth="1"/>
    <col min="12332" max="12333" width="11.7109375" style="2" customWidth="1"/>
    <col min="12334" max="12334" width="10.7109375" style="2" customWidth="1"/>
    <col min="12335" max="12335" width="8.7109375" style="2" customWidth="1"/>
    <col min="12336" max="12340" width="10.7109375" style="2" customWidth="1"/>
    <col min="12341" max="12341" width="13.7109375" style="2" customWidth="1"/>
    <col min="12342" max="12342" width="12.7109375" style="2" customWidth="1"/>
    <col min="12343" max="12343" width="11.7109375" style="2" customWidth="1"/>
    <col min="12344" max="12344" width="7.7109375" style="2" customWidth="1"/>
    <col min="12345" max="12345" width="10.7109375" style="2" customWidth="1"/>
    <col min="12346" max="12346" width="9.7109375" style="2" customWidth="1"/>
    <col min="12347" max="12347" width="26.7109375" style="2" customWidth="1"/>
    <col min="12348" max="12351" width="7.7109375" style="2" customWidth="1"/>
    <col min="12352" max="12353" width="8.7109375" style="2" customWidth="1"/>
    <col min="12354" max="12354" width="7.7109375" style="2" customWidth="1"/>
    <col min="12355" max="12355" width="10.7109375" style="2" customWidth="1"/>
    <col min="12356" max="12356" width="7.7109375" style="2" customWidth="1"/>
    <col min="12357" max="12357" width="8.7109375" style="2" customWidth="1"/>
    <col min="12358" max="12358" width="10.7109375" style="2" customWidth="1"/>
    <col min="12359" max="12359" width="8.7109375" style="2" customWidth="1"/>
    <col min="12360" max="12360" width="14.7109375" style="2" customWidth="1"/>
    <col min="12361" max="12361" width="31.7109375" style="2" customWidth="1"/>
    <col min="12362" max="12362" width="11.7109375" style="2" customWidth="1"/>
    <col min="12363" max="12363" width="94.7109375" style="2" customWidth="1"/>
    <col min="12364" max="12364" width="10.7109375" style="2" customWidth="1"/>
    <col min="12365" max="12365" width="12.7109375" style="2" customWidth="1"/>
    <col min="12366" max="12366" width="9.7109375" style="2" customWidth="1"/>
    <col min="12367" max="12367" width="10.7109375" style="2" customWidth="1"/>
    <col min="12368" max="12368" width="8.7109375" style="2" customWidth="1"/>
    <col min="12369" max="12369" width="10.7109375" style="2" customWidth="1"/>
    <col min="12370" max="12370" width="5.7109375" style="2" customWidth="1"/>
    <col min="12371" max="12371" width="4.7109375" style="2" customWidth="1"/>
    <col min="12372" max="12372" width="6.7109375" style="2" customWidth="1"/>
    <col min="12373" max="12373" width="5.7109375" style="2" customWidth="1"/>
    <col min="12374" max="12374" width="4.7109375" style="2" customWidth="1"/>
    <col min="12375" max="12375" width="7.7109375" style="2" customWidth="1"/>
    <col min="12376" max="12376" width="15.7109375" style="2" customWidth="1"/>
    <col min="12377" max="12377" width="9.7109375" style="2" customWidth="1"/>
    <col min="12378" max="12517" width="11.42578125" style="2"/>
    <col min="12518" max="12518" width="6.7109375" style="2" customWidth="1"/>
    <col min="12519" max="12519" width="14.7109375" style="2" customWidth="1"/>
    <col min="12520" max="12520" width="3.7109375" style="2" customWidth="1"/>
    <col min="12521" max="12521" width="9.7109375" style="2" customWidth="1"/>
    <col min="12522" max="12522" width="88.7109375" style="2" customWidth="1"/>
    <col min="12523" max="12523" width="13.7109375" style="2" customWidth="1"/>
    <col min="12524" max="12524" width="11.7109375" style="2" customWidth="1"/>
    <col min="12525" max="12526" width="5.7109375" style="2" customWidth="1"/>
    <col min="12527" max="12527" width="10.7109375" style="2" customWidth="1"/>
    <col min="12528" max="12528" width="3.7109375" style="2" customWidth="1"/>
    <col min="12529" max="12529" width="6.7109375" style="2" customWidth="1"/>
    <col min="12530" max="12530" width="11.7109375" style="2" customWidth="1"/>
    <col min="12531" max="12531" width="2.7109375" style="2" customWidth="1"/>
    <col min="12532" max="12532" width="12.7109375" style="2" customWidth="1"/>
    <col min="12533" max="12533" width="9.7109375" style="2" customWidth="1"/>
    <col min="12534" max="12534" width="6.7109375" style="2" customWidth="1"/>
    <col min="12535" max="12535" width="10.7109375" style="2" customWidth="1"/>
    <col min="12536" max="12537" width="7.7109375" style="2" customWidth="1"/>
    <col min="12538" max="12538" width="10.7109375" style="2" customWidth="1"/>
    <col min="12539" max="12539" width="30.7109375" style="2" customWidth="1"/>
    <col min="12540" max="12541" width="5.7109375" style="2" customWidth="1"/>
    <col min="12542" max="12542" width="4.7109375" style="2" customWidth="1"/>
    <col min="12543" max="12543" width="9.7109375" style="2" customWidth="1"/>
    <col min="12544" max="12545" width="10.7109375" style="2" customWidth="1"/>
    <col min="12546" max="12546" width="4.7109375" style="2" customWidth="1"/>
    <col min="12547" max="12547" width="8.7109375" style="2" customWidth="1"/>
    <col min="12548" max="12548" width="14.7109375" style="2" customWidth="1"/>
    <col min="12549" max="12549" width="6.7109375" style="2" customWidth="1"/>
    <col min="12550" max="12550" width="9.7109375" style="2" customWidth="1"/>
    <col min="12551" max="12551" width="3.7109375" style="2" customWidth="1"/>
    <col min="12552" max="12552" width="9.7109375" style="2" customWidth="1"/>
    <col min="12553" max="12553" width="13.7109375" style="2" customWidth="1"/>
    <col min="12554" max="12554" width="5.7109375" style="2" customWidth="1"/>
    <col min="12555" max="12555" width="11.7109375" style="2" customWidth="1"/>
    <col min="12556" max="12556" width="8.7109375" style="2" customWidth="1"/>
    <col min="12557" max="12557" width="7.7109375" style="2" customWidth="1"/>
    <col min="12558" max="12558" width="3.7109375" style="2" customWidth="1"/>
    <col min="12559" max="12559" width="4.7109375" style="2" customWidth="1"/>
    <col min="12560" max="12561" width="7.7109375" style="2" customWidth="1"/>
    <col min="12562" max="12562" width="8.7109375" style="2" customWidth="1"/>
    <col min="12563" max="12563" width="11.7109375" style="2" customWidth="1"/>
    <col min="12564" max="12564" width="20.7109375" style="2" customWidth="1"/>
    <col min="12565" max="12565" width="17.7109375" style="2" customWidth="1"/>
    <col min="12566" max="12566" width="11.7109375" style="2" customWidth="1"/>
    <col min="12567" max="12568" width="10.7109375" style="2" customWidth="1"/>
    <col min="12569" max="12569" width="7.7109375" style="2" customWidth="1"/>
    <col min="12570" max="12570" width="6.7109375" style="2" customWidth="1"/>
    <col min="12571" max="12573" width="7.7109375" style="2" customWidth="1"/>
    <col min="12574" max="12574" width="8.7109375" style="2" customWidth="1"/>
    <col min="12575" max="12575" width="11.7109375" style="2" customWidth="1"/>
    <col min="12576" max="12576" width="20.7109375" style="2" customWidth="1"/>
    <col min="12577" max="12577" width="17.7109375" style="2" customWidth="1"/>
    <col min="12578" max="12579" width="13.7109375" style="2" customWidth="1"/>
    <col min="12580" max="12580" width="9.7109375" style="2" customWidth="1"/>
    <col min="12581" max="12581" width="8.7109375" style="2" customWidth="1"/>
    <col min="12582" max="12585" width="9.7109375" style="2" customWidth="1"/>
    <col min="12586" max="12586" width="10.7109375" style="2" customWidth="1"/>
    <col min="12587" max="12587" width="14.7109375" style="2" customWidth="1"/>
    <col min="12588" max="12589" width="11.7109375" style="2" customWidth="1"/>
    <col min="12590" max="12590" width="10.7109375" style="2" customWidth="1"/>
    <col min="12591" max="12591" width="8.7109375" style="2" customWidth="1"/>
    <col min="12592" max="12596" width="10.7109375" style="2" customWidth="1"/>
    <col min="12597" max="12597" width="13.7109375" style="2" customWidth="1"/>
    <col min="12598" max="12598" width="12.7109375" style="2" customWidth="1"/>
    <col min="12599" max="12599" width="11.7109375" style="2" customWidth="1"/>
    <col min="12600" max="12600" width="7.7109375" style="2" customWidth="1"/>
    <col min="12601" max="12601" width="10.7109375" style="2" customWidth="1"/>
    <col min="12602" max="12602" width="9.7109375" style="2" customWidth="1"/>
    <col min="12603" max="12603" width="26.7109375" style="2" customWidth="1"/>
    <col min="12604" max="12607" width="7.7109375" style="2" customWidth="1"/>
    <col min="12608" max="12609" width="8.7109375" style="2" customWidth="1"/>
    <col min="12610" max="12610" width="7.7109375" style="2" customWidth="1"/>
    <col min="12611" max="12611" width="10.7109375" style="2" customWidth="1"/>
    <col min="12612" max="12612" width="7.7109375" style="2" customWidth="1"/>
    <col min="12613" max="12613" width="8.7109375" style="2" customWidth="1"/>
    <col min="12614" max="12614" width="10.7109375" style="2" customWidth="1"/>
    <col min="12615" max="12615" width="8.7109375" style="2" customWidth="1"/>
    <col min="12616" max="12616" width="14.7109375" style="2" customWidth="1"/>
    <col min="12617" max="12617" width="31.7109375" style="2" customWidth="1"/>
    <col min="12618" max="12618" width="11.7109375" style="2" customWidth="1"/>
    <col min="12619" max="12619" width="94.7109375" style="2" customWidth="1"/>
    <col min="12620" max="12620" width="10.7109375" style="2" customWidth="1"/>
    <col min="12621" max="12621" width="12.7109375" style="2" customWidth="1"/>
    <col min="12622" max="12622" width="9.7109375" style="2" customWidth="1"/>
    <col min="12623" max="12623" width="10.7109375" style="2" customWidth="1"/>
    <col min="12624" max="12624" width="8.7109375" style="2" customWidth="1"/>
    <col min="12625" max="12625" width="10.7109375" style="2" customWidth="1"/>
    <col min="12626" max="12626" width="5.7109375" style="2" customWidth="1"/>
    <col min="12627" max="12627" width="4.7109375" style="2" customWidth="1"/>
    <col min="12628" max="12628" width="6.7109375" style="2" customWidth="1"/>
    <col min="12629" max="12629" width="5.7109375" style="2" customWidth="1"/>
    <col min="12630" max="12630" width="4.7109375" style="2" customWidth="1"/>
    <col min="12631" max="12631" width="7.7109375" style="2" customWidth="1"/>
    <col min="12632" max="12632" width="15.7109375" style="2" customWidth="1"/>
    <col min="12633" max="12633" width="9.7109375" style="2" customWidth="1"/>
    <col min="12634" max="12773" width="11.42578125" style="2"/>
    <col min="12774" max="12774" width="6.7109375" style="2" customWidth="1"/>
    <col min="12775" max="12775" width="14.7109375" style="2" customWidth="1"/>
    <col min="12776" max="12776" width="3.7109375" style="2" customWidth="1"/>
    <col min="12777" max="12777" width="9.7109375" style="2" customWidth="1"/>
    <col min="12778" max="12778" width="88.7109375" style="2" customWidth="1"/>
    <col min="12779" max="12779" width="13.7109375" style="2" customWidth="1"/>
    <col min="12780" max="12780" width="11.7109375" style="2" customWidth="1"/>
    <col min="12781" max="12782" width="5.7109375" style="2" customWidth="1"/>
    <col min="12783" max="12783" width="10.7109375" style="2" customWidth="1"/>
    <col min="12784" max="12784" width="3.7109375" style="2" customWidth="1"/>
    <col min="12785" max="12785" width="6.7109375" style="2" customWidth="1"/>
    <col min="12786" max="12786" width="11.7109375" style="2" customWidth="1"/>
    <col min="12787" max="12787" width="2.7109375" style="2" customWidth="1"/>
    <col min="12788" max="12788" width="12.7109375" style="2" customWidth="1"/>
    <col min="12789" max="12789" width="9.7109375" style="2" customWidth="1"/>
    <col min="12790" max="12790" width="6.7109375" style="2" customWidth="1"/>
    <col min="12791" max="12791" width="10.7109375" style="2" customWidth="1"/>
    <col min="12792" max="12793" width="7.7109375" style="2" customWidth="1"/>
    <col min="12794" max="12794" width="10.7109375" style="2" customWidth="1"/>
    <col min="12795" max="12795" width="30.7109375" style="2" customWidth="1"/>
    <col min="12796" max="12797" width="5.7109375" style="2" customWidth="1"/>
    <col min="12798" max="12798" width="4.7109375" style="2" customWidth="1"/>
    <col min="12799" max="12799" width="9.7109375" style="2" customWidth="1"/>
    <col min="12800" max="12801" width="10.7109375" style="2" customWidth="1"/>
    <col min="12802" max="12802" width="4.7109375" style="2" customWidth="1"/>
    <col min="12803" max="12803" width="8.7109375" style="2" customWidth="1"/>
    <col min="12804" max="12804" width="14.7109375" style="2" customWidth="1"/>
    <col min="12805" max="12805" width="6.7109375" style="2" customWidth="1"/>
    <col min="12806" max="12806" width="9.7109375" style="2" customWidth="1"/>
    <col min="12807" max="12807" width="3.7109375" style="2" customWidth="1"/>
    <col min="12808" max="12808" width="9.7109375" style="2" customWidth="1"/>
    <col min="12809" max="12809" width="13.7109375" style="2" customWidth="1"/>
    <col min="12810" max="12810" width="5.7109375" style="2" customWidth="1"/>
    <col min="12811" max="12811" width="11.7109375" style="2" customWidth="1"/>
    <col min="12812" max="12812" width="8.7109375" style="2" customWidth="1"/>
    <col min="12813" max="12813" width="7.7109375" style="2" customWidth="1"/>
    <col min="12814" max="12814" width="3.7109375" style="2" customWidth="1"/>
    <col min="12815" max="12815" width="4.7109375" style="2" customWidth="1"/>
    <col min="12816" max="12817" width="7.7109375" style="2" customWidth="1"/>
    <col min="12818" max="12818" width="8.7109375" style="2" customWidth="1"/>
    <col min="12819" max="12819" width="11.7109375" style="2" customWidth="1"/>
    <col min="12820" max="12820" width="20.7109375" style="2" customWidth="1"/>
    <col min="12821" max="12821" width="17.7109375" style="2" customWidth="1"/>
    <col min="12822" max="12822" width="11.7109375" style="2" customWidth="1"/>
    <col min="12823" max="12824" width="10.7109375" style="2" customWidth="1"/>
    <col min="12825" max="12825" width="7.7109375" style="2" customWidth="1"/>
    <col min="12826" max="12826" width="6.7109375" style="2" customWidth="1"/>
    <col min="12827" max="12829" width="7.7109375" style="2" customWidth="1"/>
    <col min="12830" max="12830" width="8.7109375" style="2" customWidth="1"/>
    <col min="12831" max="12831" width="11.7109375" style="2" customWidth="1"/>
    <col min="12832" max="12832" width="20.7109375" style="2" customWidth="1"/>
    <col min="12833" max="12833" width="17.7109375" style="2" customWidth="1"/>
    <col min="12834" max="12835" width="13.7109375" style="2" customWidth="1"/>
    <col min="12836" max="12836" width="9.7109375" style="2" customWidth="1"/>
    <col min="12837" max="12837" width="8.7109375" style="2" customWidth="1"/>
    <col min="12838" max="12841" width="9.7109375" style="2" customWidth="1"/>
    <col min="12842" max="12842" width="10.7109375" style="2" customWidth="1"/>
    <col min="12843" max="12843" width="14.7109375" style="2" customWidth="1"/>
    <col min="12844" max="12845" width="11.7109375" style="2" customWidth="1"/>
    <col min="12846" max="12846" width="10.7109375" style="2" customWidth="1"/>
    <col min="12847" max="12847" width="8.7109375" style="2" customWidth="1"/>
    <col min="12848" max="12852" width="10.7109375" style="2" customWidth="1"/>
    <col min="12853" max="12853" width="13.7109375" style="2" customWidth="1"/>
    <col min="12854" max="12854" width="12.7109375" style="2" customWidth="1"/>
    <col min="12855" max="12855" width="11.7109375" style="2" customWidth="1"/>
    <col min="12856" max="12856" width="7.7109375" style="2" customWidth="1"/>
    <col min="12857" max="12857" width="10.7109375" style="2" customWidth="1"/>
    <col min="12858" max="12858" width="9.7109375" style="2" customWidth="1"/>
    <col min="12859" max="12859" width="26.7109375" style="2" customWidth="1"/>
    <col min="12860" max="12863" width="7.7109375" style="2" customWidth="1"/>
    <col min="12864" max="12865" width="8.7109375" style="2" customWidth="1"/>
    <col min="12866" max="12866" width="7.7109375" style="2" customWidth="1"/>
    <col min="12867" max="12867" width="10.7109375" style="2" customWidth="1"/>
    <col min="12868" max="12868" width="7.7109375" style="2" customWidth="1"/>
    <col min="12869" max="12869" width="8.7109375" style="2" customWidth="1"/>
    <col min="12870" max="12870" width="10.7109375" style="2" customWidth="1"/>
    <col min="12871" max="12871" width="8.7109375" style="2" customWidth="1"/>
    <col min="12872" max="12872" width="14.7109375" style="2" customWidth="1"/>
    <col min="12873" max="12873" width="31.7109375" style="2" customWidth="1"/>
    <col min="12874" max="12874" width="11.7109375" style="2" customWidth="1"/>
    <col min="12875" max="12875" width="94.7109375" style="2" customWidth="1"/>
    <col min="12876" max="12876" width="10.7109375" style="2" customWidth="1"/>
    <col min="12877" max="12877" width="12.7109375" style="2" customWidth="1"/>
    <col min="12878" max="12878" width="9.7109375" style="2" customWidth="1"/>
    <col min="12879" max="12879" width="10.7109375" style="2" customWidth="1"/>
    <col min="12880" max="12880" width="8.7109375" style="2" customWidth="1"/>
    <col min="12881" max="12881" width="10.7109375" style="2" customWidth="1"/>
    <col min="12882" max="12882" width="5.7109375" style="2" customWidth="1"/>
    <col min="12883" max="12883" width="4.7109375" style="2" customWidth="1"/>
    <col min="12884" max="12884" width="6.7109375" style="2" customWidth="1"/>
    <col min="12885" max="12885" width="5.7109375" style="2" customWidth="1"/>
    <col min="12886" max="12886" width="4.7109375" style="2" customWidth="1"/>
    <col min="12887" max="12887" width="7.7109375" style="2" customWidth="1"/>
    <col min="12888" max="12888" width="15.7109375" style="2" customWidth="1"/>
    <col min="12889" max="12889" width="9.7109375" style="2" customWidth="1"/>
    <col min="12890" max="13029" width="11.42578125" style="2"/>
    <col min="13030" max="13030" width="6.7109375" style="2" customWidth="1"/>
    <col min="13031" max="13031" width="14.7109375" style="2" customWidth="1"/>
    <col min="13032" max="13032" width="3.7109375" style="2" customWidth="1"/>
    <col min="13033" max="13033" width="9.7109375" style="2" customWidth="1"/>
    <col min="13034" max="13034" width="88.7109375" style="2" customWidth="1"/>
    <col min="13035" max="13035" width="13.7109375" style="2" customWidth="1"/>
    <col min="13036" max="13036" width="11.7109375" style="2" customWidth="1"/>
    <col min="13037" max="13038" width="5.7109375" style="2" customWidth="1"/>
    <col min="13039" max="13039" width="10.7109375" style="2" customWidth="1"/>
    <col min="13040" max="13040" width="3.7109375" style="2" customWidth="1"/>
    <col min="13041" max="13041" width="6.7109375" style="2" customWidth="1"/>
    <col min="13042" max="13042" width="11.7109375" style="2" customWidth="1"/>
    <col min="13043" max="13043" width="2.7109375" style="2" customWidth="1"/>
    <col min="13044" max="13044" width="12.7109375" style="2" customWidth="1"/>
    <col min="13045" max="13045" width="9.7109375" style="2" customWidth="1"/>
    <col min="13046" max="13046" width="6.7109375" style="2" customWidth="1"/>
    <col min="13047" max="13047" width="10.7109375" style="2" customWidth="1"/>
    <col min="13048" max="13049" width="7.7109375" style="2" customWidth="1"/>
    <col min="13050" max="13050" width="10.7109375" style="2" customWidth="1"/>
    <col min="13051" max="13051" width="30.7109375" style="2" customWidth="1"/>
    <col min="13052" max="13053" width="5.7109375" style="2" customWidth="1"/>
    <col min="13054" max="13054" width="4.7109375" style="2" customWidth="1"/>
    <col min="13055" max="13055" width="9.7109375" style="2" customWidth="1"/>
    <col min="13056" max="13057" width="10.7109375" style="2" customWidth="1"/>
    <col min="13058" max="13058" width="4.7109375" style="2" customWidth="1"/>
    <col min="13059" max="13059" width="8.7109375" style="2" customWidth="1"/>
    <col min="13060" max="13060" width="14.7109375" style="2" customWidth="1"/>
    <col min="13061" max="13061" width="6.7109375" style="2" customWidth="1"/>
    <col min="13062" max="13062" width="9.7109375" style="2" customWidth="1"/>
    <col min="13063" max="13063" width="3.7109375" style="2" customWidth="1"/>
    <col min="13064" max="13064" width="9.7109375" style="2" customWidth="1"/>
    <col min="13065" max="13065" width="13.7109375" style="2" customWidth="1"/>
    <col min="13066" max="13066" width="5.7109375" style="2" customWidth="1"/>
    <col min="13067" max="13067" width="11.7109375" style="2" customWidth="1"/>
    <col min="13068" max="13068" width="8.7109375" style="2" customWidth="1"/>
    <col min="13069" max="13069" width="7.7109375" style="2" customWidth="1"/>
    <col min="13070" max="13070" width="3.7109375" style="2" customWidth="1"/>
    <col min="13071" max="13071" width="4.7109375" style="2" customWidth="1"/>
    <col min="13072" max="13073" width="7.7109375" style="2" customWidth="1"/>
    <col min="13074" max="13074" width="8.7109375" style="2" customWidth="1"/>
    <col min="13075" max="13075" width="11.7109375" style="2" customWidth="1"/>
    <col min="13076" max="13076" width="20.7109375" style="2" customWidth="1"/>
    <col min="13077" max="13077" width="17.7109375" style="2" customWidth="1"/>
    <col min="13078" max="13078" width="11.7109375" style="2" customWidth="1"/>
    <col min="13079" max="13080" width="10.7109375" style="2" customWidth="1"/>
    <col min="13081" max="13081" width="7.7109375" style="2" customWidth="1"/>
    <col min="13082" max="13082" width="6.7109375" style="2" customWidth="1"/>
    <col min="13083" max="13085" width="7.7109375" style="2" customWidth="1"/>
    <col min="13086" max="13086" width="8.7109375" style="2" customWidth="1"/>
    <col min="13087" max="13087" width="11.7109375" style="2" customWidth="1"/>
    <col min="13088" max="13088" width="20.7109375" style="2" customWidth="1"/>
    <col min="13089" max="13089" width="17.7109375" style="2" customWidth="1"/>
    <col min="13090" max="13091" width="13.7109375" style="2" customWidth="1"/>
    <col min="13092" max="13092" width="9.7109375" style="2" customWidth="1"/>
    <col min="13093" max="13093" width="8.7109375" style="2" customWidth="1"/>
    <col min="13094" max="13097" width="9.7109375" style="2" customWidth="1"/>
    <col min="13098" max="13098" width="10.7109375" style="2" customWidth="1"/>
    <col min="13099" max="13099" width="14.7109375" style="2" customWidth="1"/>
    <col min="13100" max="13101" width="11.7109375" style="2" customWidth="1"/>
    <col min="13102" max="13102" width="10.7109375" style="2" customWidth="1"/>
    <col min="13103" max="13103" width="8.7109375" style="2" customWidth="1"/>
    <col min="13104" max="13108" width="10.7109375" style="2" customWidth="1"/>
    <col min="13109" max="13109" width="13.7109375" style="2" customWidth="1"/>
    <col min="13110" max="13110" width="12.7109375" style="2" customWidth="1"/>
    <col min="13111" max="13111" width="11.7109375" style="2" customWidth="1"/>
    <col min="13112" max="13112" width="7.7109375" style="2" customWidth="1"/>
    <col min="13113" max="13113" width="10.7109375" style="2" customWidth="1"/>
    <col min="13114" max="13114" width="9.7109375" style="2" customWidth="1"/>
    <col min="13115" max="13115" width="26.7109375" style="2" customWidth="1"/>
    <col min="13116" max="13119" width="7.7109375" style="2" customWidth="1"/>
    <col min="13120" max="13121" width="8.7109375" style="2" customWidth="1"/>
    <col min="13122" max="13122" width="7.7109375" style="2" customWidth="1"/>
    <col min="13123" max="13123" width="10.7109375" style="2" customWidth="1"/>
    <col min="13124" max="13124" width="7.7109375" style="2" customWidth="1"/>
    <col min="13125" max="13125" width="8.7109375" style="2" customWidth="1"/>
    <col min="13126" max="13126" width="10.7109375" style="2" customWidth="1"/>
    <col min="13127" max="13127" width="8.7109375" style="2" customWidth="1"/>
    <col min="13128" max="13128" width="14.7109375" style="2" customWidth="1"/>
    <col min="13129" max="13129" width="31.7109375" style="2" customWidth="1"/>
    <col min="13130" max="13130" width="11.7109375" style="2" customWidth="1"/>
    <col min="13131" max="13131" width="94.7109375" style="2" customWidth="1"/>
    <col min="13132" max="13132" width="10.7109375" style="2" customWidth="1"/>
    <col min="13133" max="13133" width="12.7109375" style="2" customWidth="1"/>
    <col min="13134" max="13134" width="9.7109375" style="2" customWidth="1"/>
    <col min="13135" max="13135" width="10.7109375" style="2" customWidth="1"/>
    <col min="13136" max="13136" width="8.7109375" style="2" customWidth="1"/>
    <col min="13137" max="13137" width="10.7109375" style="2" customWidth="1"/>
    <col min="13138" max="13138" width="5.7109375" style="2" customWidth="1"/>
    <col min="13139" max="13139" width="4.7109375" style="2" customWidth="1"/>
    <col min="13140" max="13140" width="6.7109375" style="2" customWidth="1"/>
    <col min="13141" max="13141" width="5.7109375" style="2" customWidth="1"/>
    <col min="13142" max="13142" width="4.7109375" style="2" customWidth="1"/>
    <col min="13143" max="13143" width="7.7109375" style="2" customWidth="1"/>
    <col min="13144" max="13144" width="15.7109375" style="2" customWidth="1"/>
    <col min="13145" max="13145" width="9.7109375" style="2" customWidth="1"/>
    <col min="13146" max="13285" width="11.42578125" style="2"/>
    <col min="13286" max="13286" width="6.7109375" style="2" customWidth="1"/>
    <col min="13287" max="13287" width="14.7109375" style="2" customWidth="1"/>
    <col min="13288" max="13288" width="3.7109375" style="2" customWidth="1"/>
    <col min="13289" max="13289" width="9.7109375" style="2" customWidth="1"/>
    <col min="13290" max="13290" width="88.7109375" style="2" customWidth="1"/>
    <col min="13291" max="13291" width="13.7109375" style="2" customWidth="1"/>
    <col min="13292" max="13292" width="11.7109375" style="2" customWidth="1"/>
    <col min="13293" max="13294" width="5.7109375" style="2" customWidth="1"/>
    <col min="13295" max="13295" width="10.7109375" style="2" customWidth="1"/>
    <col min="13296" max="13296" width="3.7109375" style="2" customWidth="1"/>
    <col min="13297" max="13297" width="6.7109375" style="2" customWidth="1"/>
    <col min="13298" max="13298" width="11.7109375" style="2" customWidth="1"/>
    <col min="13299" max="13299" width="2.7109375" style="2" customWidth="1"/>
    <col min="13300" max="13300" width="12.7109375" style="2" customWidth="1"/>
    <col min="13301" max="13301" width="9.7109375" style="2" customWidth="1"/>
    <col min="13302" max="13302" width="6.7109375" style="2" customWidth="1"/>
    <col min="13303" max="13303" width="10.7109375" style="2" customWidth="1"/>
    <col min="13304" max="13305" width="7.7109375" style="2" customWidth="1"/>
    <col min="13306" max="13306" width="10.7109375" style="2" customWidth="1"/>
    <col min="13307" max="13307" width="30.7109375" style="2" customWidth="1"/>
    <col min="13308" max="13309" width="5.7109375" style="2" customWidth="1"/>
    <col min="13310" max="13310" width="4.7109375" style="2" customWidth="1"/>
    <col min="13311" max="13311" width="9.7109375" style="2" customWidth="1"/>
    <col min="13312" max="13313" width="10.7109375" style="2" customWidth="1"/>
    <col min="13314" max="13314" width="4.7109375" style="2" customWidth="1"/>
    <col min="13315" max="13315" width="8.7109375" style="2" customWidth="1"/>
    <col min="13316" max="13316" width="14.7109375" style="2" customWidth="1"/>
    <col min="13317" max="13317" width="6.7109375" style="2" customWidth="1"/>
    <col min="13318" max="13318" width="9.7109375" style="2" customWidth="1"/>
    <col min="13319" max="13319" width="3.7109375" style="2" customWidth="1"/>
    <col min="13320" max="13320" width="9.7109375" style="2" customWidth="1"/>
    <col min="13321" max="13321" width="13.7109375" style="2" customWidth="1"/>
    <col min="13322" max="13322" width="5.7109375" style="2" customWidth="1"/>
    <col min="13323" max="13323" width="11.7109375" style="2" customWidth="1"/>
    <col min="13324" max="13324" width="8.7109375" style="2" customWidth="1"/>
    <col min="13325" max="13325" width="7.7109375" style="2" customWidth="1"/>
    <col min="13326" max="13326" width="3.7109375" style="2" customWidth="1"/>
    <col min="13327" max="13327" width="4.7109375" style="2" customWidth="1"/>
    <col min="13328" max="13329" width="7.7109375" style="2" customWidth="1"/>
    <col min="13330" max="13330" width="8.7109375" style="2" customWidth="1"/>
    <col min="13331" max="13331" width="11.7109375" style="2" customWidth="1"/>
    <col min="13332" max="13332" width="20.7109375" style="2" customWidth="1"/>
    <col min="13333" max="13333" width="17.7109375" style="2" customWidth="1"/>
    <col min="13334" max="13334" width="11.7109375" style="2" customWidth="1"/>
    <col min="13335" max="13336" width="10.7109375" style="2" customWidth="1"/>
    <col min="13337" max="13337" width="7.7109375" style="2" customWidth="1"/>
    <col min="13338" max="13338" width="6.7109375" style="2" customWidth="1"/>
    <col min="13339" max="13341" width="7.7109375" style="2" customWidth="1"/>
    <col min="13342" max="13342" width="8.7109375" style="2" customWidth="1"/>
    <col min="13343" max="13343" width="11.7109375" style="2" customWidth="1"/>
    <col min="13344" max="13344" width="20.7109375" style="2" customWidth="1"/>
    <col min="13345" max="13345" width="17.7109375" style="2" customWidth="1"/>
    <col min="13346" max="13347" width="13.7109375" style="2" customWidth="1"/>
    <col min="13348" max="13348" width="9.7109375" style="2" customWidth="1"/>
    <col min="13349" max="13349" width="8.7109375" style="2" customWidth="1"/>
    <col min="13350" max="13353" width="9.7109375" style="2" customWidth="1"/>
    <col min="13354" max="13354" width="10.7109375" style="2" customWidth="1"/>
    <col min="13355" max="13355" width="14.7109375" style="2" customWidth="1"/>
    <col min="13356" max="13357" width="11.7109375" style="2" customWidth="1"/>
    <col min="13358" max="13358" width="10.7109375" style="2" customWidth="1"/>
    <col min="13359" max="13359" width="8.7109375" style="2" customWidth="1"/>
    <col min="13360" max="13364" width="10.7109375" style="2" customWidth="1"/>
    <col min="13365" max="13365" width="13.7109375" style="2" customWidth="1"/>
    <col min="13366" max="13366" width="12.7109375" style="2" customWidth="1"/>
    <col min="13367" max="13367" width="11.7109375" style="2" customWidth="1"/>
    <col min="13368" max="13368" width="7.7109375" style="2" customWidth="1"/>
    <col min="13369" max="13369" width="10.7109375" style="2" customWidth="1"/>
    <col min="13370" max="13370" width="9.7109375" style="2" customWidth="1"/>
    <col min="13371" max="13371" width="26.7109375" style="2" customWidth="1"/>
    <col min="13372" max="13375" width="7.7109375" style="2" customWidth="1"/>
    <col min="13376" max="13377" width="8.7109375" style="2" customWidth="1"/>
    <col min="13378" max="13378" width="7.7109375" style="2" customWidth="1"/>
    <col min="13379" max="13379" width="10.7109375" style="2" customWidth="1"/>
    <col min="13380" max="13380" width="7.7109375" style="2" customWidth="1"/>
    <col min="13381" max="13381" width="8.7109375" style="2" customWidth="1"/>
    <col min="13382" max="13382" width="10.7109375" style="2" customWidth="1"/>
    <col min="13383" max="13383" width="8.7109375" style="2" customWidth="1"/>
    <col min="13384" max="13384" width="14.7109375" style="2" customWidth="1"/>
    <col min="13385" max="13385" width="31.7109375" style="2" customWidth="1"/>
    <col min="13386" max="13386" width="11.7109375" style="2" customWidth="1"/>
    <col min="13387" max="13387" width="94.7109375" style="2" customWidth="1"/>
    <col min="13388" max="13388" width="10.7109375" style="2" customWidth="1"/>
    <col min="13389" max="13389" width="12.7109375" style="2" customWidth="1"/>
    <col min="13390" max="13390" width="9.7109375" style="2" customWidth="1"/>
    <col min="13391" max="13391" width="10.7109375" style="2" customWidth="1"/>
    <col min="13392" max="13392" width="8.7109375" style="2" customWidth="1"/>
    <col min="13393" max="13393" width="10.7109375" style="2" customWidth="1"/>
    <col min="13394" max="13394" width="5.7109375" style="2" customWidth="1"/>
    <col min="13395" max="13395" width="4.7109375" style="2" customWidth="1"/>
    <col min="13396" max="13396" width="6.7109375" style="2" customWidth="1"/>
    <col min="13397" max="13397" width="5.7109375" style="2" customWidth="1"/>
    <col min="13398" max="13398" width="4.7109375" style="2" customWidth="1"/>
    <col min="13399" max="13399" width="7.7109375" style="2" customWidth="1"/>
    <col min="13400" max="13400" width="15.7109375" style="2" customWidth="1"/>
    <col min="13401" max="13401" width="9.7109375" style="2" customWidth="1"/>
    <col min="13402" max="13541" width="11.42578125" style="2"/>
    <col min="13542" max="13542" width="6.7109375" style="2" customWidth="1"/>
    <col min="13543" max="13543" width="14.7109375" style="2" customWidth="1"/>
    <col min="13544" max="13544" width="3.7109375" style="2" customWidth="1"/>
    <col min="13545" max="13545" width="9.7109375" style="2" customWidth="1"/>
    <col min="13546" max="13546" width="88.7109375" style="2" customWidth="1"/>
    <col min="13547" max="13547" width="13.7109375" style="2" customWidth="1"/>
    <col min="13548" max="13548" width="11.7109375" style="2" customWidth="1"/>
    <col min="13549" max="13550" width="5.7109375" style="2" customWidth="1"/>
    <col min="13551" max="13551" width="10.7109375" style="2" customWidth="1"/>
    <col min="13552" max="13552" width="3.7109375" style="2" customWidth="1"/>
    <col min="13553" max="13553" width="6.7109375" style="2" customWidth="1"/>
    <col min="13554" max="13554" width="11.7109375" style="2" customWidth="1"/>
    <col min="13555" max="13555" width="2.7109375" style="2" customWidth="1"/>
    <col min="13556" max="13556" width="12.7109375" style="2" customWidth="1"/>
    <col min="13557" max="13557" width="9.7109375" style="2" customWidth="1"/>
    <col min="13558" max="13558" width="6.7109375" style="2" customWidth="1"/>
    <col min="13559" max="13559" width="10.7109375" style="2" customWidth="1"/>
    <col min="13560" max="13561" width="7.7109375" style="2" customWidth="1"/>
    <col min="13562" max="13562" width="10.7109375" style="2" customWidth="1"/>
    <col min="13563" max="13563" width="30.7109375" style="2" customWidth="1"/>
    <col min="13564" max="13565" width="5.7109375" style="2" customWidth="1"/>
    <col min="13566" max="13566" width="4.7109375" style="2" customWidth="1"/>
    <col min="13567" max="13567" width="9.7109375" style="2" customWidth="1"/>
    <col min="13568" max="13569" width="10.7109375" style="2" customWidth="1"/>
    <col min="13570" max="13570" width="4.7109375" style="2" customWidth="1"/>
    <col min="13571" max="13571" width="8.7109375" style="2" customWidth="1"/>
    <col min="13572" max="13572" width="14.7109375" style="2" customWidth="1"/>
    <col min="13573" max="13573" width="6.7109375" style="2" customWidth="1"/>
    <col min="13574" max="13574" width="9.7109375" style="2" customWidth="1"/>
    <col min="13575" max="13575" width="3.7109375" style="2" customWidth="1"/>
    <col min="13576" max="13576" width="9.7109375" style="2" customWidth="1"/>
    <col min="13577" max="13577" width="13.7109375" style="2" customWidth="1"/>
    <col min="13578" max="13578" width="5.7109375" style="2" customWidth="1"/>
    <col min="13579" max="13579" width="11.7109375" style="2" customWidth="1"/>
    <col min="13580" max="13580" width="8.7109375" style="2" customWidth="1"/>
    <col min="13581" max="13581" width="7.7109375" style="2" customWidth="1"/>
    <col min="13582" max="13582" width="3.7109375" style="2" customWidth="1"/>
    <col min="13583" max="13583" width="4.7109375" style="2" customWidth="1"/>
    <col min="13584" max="13585" width="7.7109375" style="2" customWidth="1"/>
    <col min="13586" max="13586" width="8.7109375" style="2" customWidth="1"/>
    <col min="13587" max="13587" width="11.7109375" style="2" customWidth="1"/>
    <col min="13588" max="13588" width="20.7109375" style="2" customWidth="1"/>
    <col min="13589" max="13589" width="17.7109375" style="2" customWidth="1"/>
    <col min="13590" max="13590" width="11.7109375" style="2" customWidth="1"/>
    <col min="13591" max="13592" width="10.7109375" style="2" customWidth="1"/>
    <col min="13593" max="13593" width="7.7109375" style="2" customWidth="1"/>
    <col min="13594" max="13594" width="6.7109375" style="2" customWidth="1"/>
    <col min="13595" max="13597" width="7.7109375" style="2" customWidth="1"/>
    <col min="13598" max="13598" width="8.7109375" style="2" customWidth="1"/>
    <col min="13599" max="13599" width="11.7109375" style="2" customWidth="1"/>
    <col min="13600" max="13600" width="20.7109375" style="2" customWidth="1"/>
    <col min="13601" max="13601" width="17.7109375" style="2" customWidth="1"/>
    <col min="13602" max="13603" width="13.7109375" style="2" customWidth="1"/>
    <col min="13604" max="13604" width="9.7109375" style="2" customWidth="1"/>
    <col min="13605" max="13605" width="8.7109375" style="2" customWidth="1"/>
    <col min="13606" max="13609" width="9.7109375" style="2" customWidth="1"/>
    <col min="13610" max="13610" width="10.7109375" style="2" customWidth="1"/>
    <col min="13611" max="13611" width="14.7109375" style="2" customWidth="1"/>
    <col min="13612" max="13613" width="11.7109375" style="2" customWidth="1"/>
    <col min="13614" max="13614" width="10.7109375" style="2" customWidth="1"/>
    <col min="13615" max="13615" width="8.7109375" style="2" customWidth="1"/>
    <col min="13616" max="13620" width="10.7109375" style="2" customWidth="1"/>
    <col min="13621" max="13621" width="13.7109375" style="2" customWidth="1"/>
    <col min="13622" max="13622" width="12.7109375" style="2" customWidth="1"/>
    <col min="13623" max="13623" width="11.7109375" style="2" customWidth="1"/>
    <col min="13624" max="13624" width="7.7109375" style="2" customWidth="1"/>
    <col min="13625" max="13625" width="10.7109375" style="2" customWidth="1"/>
    <col min="13626" max="13626" width="9.7109375" style="2" customWidth="1"/>
    <col min="13627" max="13627" width="26.7109375" style="2" customWidth="1"/>
    <col min="13628" max="13631" width="7.7109375" style="2" customWidth="1"/>
    <col min="13632" max="13633" width="8.7109375" style="2" customWidth="1"/>
    <col min="13634" max="13634" width="7.7109375" style="2" customWidth="1"/>
    <col min="13635" max="13635" width="10.7109375" style="2" customWidth="1"/>
    <col min="13636" max="13636" width="7.7109375" style="2" customWidth="1"/>
    <col min="13637" max="13637" width="8.7109375" style="2" customWidth="1"/>
    <col min="13638" max="13638" width="10.7109375" style="2" customWidth="1"/>
    <col min="13639" max="13639" width="8.7109375" style="2" customWidth="1"/>
    <col min="13640" max="13640" width="14.7109375" style="2" customWidth="1"/>
    <col min="13641" max="13641" width="31.7109375" style="2" customWidth="1"/>
    <col min="13642" max="13642" width="11.7109375" style="2" customWidth="1"/>
    <col min="13643" max="13643" width="94.7109375" style="2" customWidth="1"/>
    <col min="13644" max="13644" width="10.7109375" style="2" customWidth="1"/>
    <col min="13645" max="13645" width="12.7109375" style="2" customWidth="1"/>
    <col min="13646" max="13646" width="9.7109375" style="2" customWidth="1"/>
    <col min="13647" max="13647" width="10.7109375" style="2" customWidth="1"/>
    <col min="13648" max="13648" width="8.7109375" style="2" customWidth="1"/>
    <col min="13649" max="13649" width="10.7109375" style="2" customWidth="1"/>
    <col min="13650" max="13650" width="5.7109375" style="2" customWidth="1"/>
    <col min="13651" max="13651" width="4.7109375" style="2" customWidth="1"/>
    <col min="13652" max="13652" width="6.7109375" style="2" customWidth="1"/>
    <col min="13653" max="13653" width="5.7109375" style="2" customWidth="1"/>
    <col min="13654" max="13654" width="4.7109375" style="2" customWidth="1"/>
    <col min="13655" max="13655" width="7.7109375" style="2" customWidth="1"/>
    <col min="13656" max="13656" width="15.7109375" style="2" customWidth="1"/>
    <col min="13657" max="13657" width="9.7109375" style="2" customWidth="1"/>
    <col min="13658" max="13797" width="11.42578125" style="2"/>
    <col min="13798" max="13798" width="6.7109375" style="2" customWidth="1"/>
    <col min="13799" max="13799" width="14.7109375" style="2" customWidth="1"/>
    <col min="13800" max="13800" width="3.7109375" style="2" customWidth="1"/>
    <col min="13801" max="13801" width="9.7109375" style="2" customWidth="1"/>
    <col min="13802" max="13802" width="88.7109375" style="2" customWidth="1"/>
    <col min="13803" max="13803" width="13.7109375" style="2" customWidth="1"/>
    <col min="13804" max="13804" width="11.7109375" style="2" customWidth="1"/>
    <col min="13805" max="13806" width="5.7109375" style="2" customWidth="1"/>
    <col min="13807" max="13807" width="10.7109375" style="2" customWidth="1"/>
    <col min="13808" max="13808" width="3.7109375" style="2" customWidth="1"/>
    <col min="13809" max="13809" width="6.7109375" style="2" customWidth="1"/>
    <col min="13810" max="13810" width="11.7109375" style="2" customWidth="1"/>
    <col min="13811" max="13811" width="2.7109375" style="2" customWidth="1"/>
    <col min="13812" max="13812" width="12.7109375" style="2" customWidth="1"/>
    <col min="13813" max="13813" width="9.7109375" style="2" customWidth="1"/>
    <col min="13814" max="13814" width="6.7109375" style="2" customWidth="1"/>
    <col min="13815" max="13815" width="10.7109375" style="2" customWidth="1"/>
    <col min="13816" max="13817" width="7.7109375" style="2" customWidth="1"/>
    <col min="13818" max="13818" width="10.7109375" style="2" customWidth="1"/>
    <col min="13819" max="13819" width="30.7109375" style="2" customWidth="1"/>
    <col min="13820" max="13821" width="5.7109375" style="2" customWidth="1"/>
    <col min="13822" max="13822" width="4.7109375" style="2" customWidth="1"/>
    <col min="13823" max="13823" width="9.7109375" style="2" customWidth="1"/>
    <col min="13824" max="13825" width="10.7109375" style="2" customWidth="1"/>
    <col min="13826" max="13826" width="4.7109375" style="2" customWidth="1"/>
    <col min="13827" max="13827" width="8.7109375" style="2" customWidth="1"/>
    <col min="13828" max="13828" width="14.7109375" style="2" customWidth="1"/>
    <col min="13829" max="13829" width="6.7109375" style="2" customWidth="1"/>
    <col min="13830" max="13830" width="9.7109375" style="2" customWidth="1"/>
    <col min="13831" max="13831" width="3.7109375" style="2" customWidth="1"/>
    <col min="13832" max="13832" width="9.7109375" style="2" customWidth="1"/>
    <col min="13833" max="13833" width="13.7109375" style="2" customWidth="1"/>
    <col min="13834" max="13834" width="5.7109375" style="2" customWidth="1"/>
    <col min="13835" max="13835" width="11.7109375" style="2" customWidth="1"/>
    <col min="13836" max="13836" width="8.7109375" style="2" customWidth="1"/>
    <col min="13837" max="13837" width="7.7109375" style="2" customWidth="1"/>
    <col min="13838" max="13838" width="3.7109375" style="2" customWidth="1"/>
    <col min="13839" max="13839" width="4.7109375" style="2" customWidth="1"/>
    <col min="13840" max="13841" width="7.7109375" style="2" customWidth="1"/>
    <col min="13842" max="13842" width="8.7109375" style="2" customWidth="1"/>
    <col min="13843" max="13843" width="11.7109375" style="2" customWidth="1"/>
    <col min="13844" max="13844" width="20.7109375" style="2" customWidth="1"/>
    <col min="13845" max="13845" width="17.7109375" style="2" customWidth="1"/>
    <col min="13846" max="13846" width="11.7109375" style="2" customWidth="1"/>
    <col min="13847" max="13848" width="10.7109375" style="2" customWidth="1"/>
    <col min="13849" max="13849" width="7.7109375" style="2" customWidth="1"/>
    <col min="13850" max="13850" width="6.7109375" style="2" customWidth="1"/>
    <col min="13851" max="13853" width="7.7109375" style="2" customWidth="1"/>
    <col min="13854" max="13854" width="8.7109375" style="2" customWidth="1"/>
    <col min="13855" max="13855" width="11.7109375" style="2" customWidth="1"/>
    <col min="13856" max="13856" width="20.7109375" style="2" customWidth="1"/>
    <col min="13857" max="13857" width="17.7109375" style="2" customWidth="1"/>
    <col min="13858" max="13859" width="13.7109375" style="2" customWidth="1"/>
    <col min="13860" max="13860" width="9.7109375" style="2" customWidth="1"/>
    <col min="13861" max="13861" width="8.7109375" style="2" customWidth="1"/>
    <col min="13862" max="13865" width="9.7109375" style="2" customWidth="1"/>
    <col min="13866" max="13866" width="10.7109375" style="2" customWidth="1"/>
    <col min="13867" max="13867" width="14.7109375" style="2" customWidth="1"/>
    <col min="13868" max="13869" width="11.7109375" style="2" customWidth="1"/>
    <col min="13870" max="13870" width="10.7109375" style="2" customWidth="1"/>
    <col min="13871" max="13871" width="8.7109375" style="2" customWidth="1"/>
    <col min="13872" max="13876" width="10.7109375" style="2" customWidth="1"/>
    <col min="13877" max="13877" width="13.7109375" style="2" customWidth="1"/>
    <col min="13878" max="13878" width="12.7109375" style="2" customWidth="1"/>
    <col min="13879" max="13879" width="11.7109375" style="2" customWidth="1"/>
    <col min="13880" max="13880" width="7.7109375" style="2" customWidth="1"/>
    <col min="13881" max="13881" width="10.7109375" style="2" customWidth="1"/>
    <col min="13882" max="13882" width="9.7109375" style="2" customWidth="1"/>
    <col min="13883" max="13883" width="26.7109375" style="2" customWidth="1"/>
    <col min="13884" max="13887" width="7.7109375" style="2" customWidth="1"/>
    <col min="13888" max="13889" width="8.7109375" style="2" customWidth="1"/>
    <col min="13890" max="13890" width="7.7109375" style="2" customWidth="1"/>
    <col min="13891" max="13891" width="10.7109375" style="2" customWidth="1"/>
    <col min="13892" max="13892" width="7.7109375" style="2" customWidth="1"/>
    <col min="13893" max="13893" width="8.7109375" style="2" customWidth="1"/>
    <col min="13894" max="13894" width="10.7109375" style="2" customWidth="1"/>
    <col min="13895" max="13895" width="8.7109375" style="2" customWidth="1"/>
    <col min="13896" max="13896" width="14.7109375" style="2" customWidth="1"/>
    <col min="13897" max="13897" width="31.7109375" style="2" customWidth="1"/>
    <col min="13898" max="13898" width="11.7109375" style="2" customWidth="1"/>
    <col min="13899" max="13899" width="94.7109375" style="2" customWidth="1"/>
    <col min="13900" max="13900" width="10.7109375" style="2" customWidth="1"/>
    <col min="13901" max="13901" width="12.7109375" style="2" customWidth="1"/>
    <col min="13902" max="13902" width="9.7109375" style="2" customWidth="1"/>
    <col min="13903" max="13903" width="10.7109375" style="2" customWidth="1"/>
    <col min="13904" max="13904" width="8.7109375" style="2" customWidth="1"/>
    <col min="13905" max="13905" width="10.7109375" style="2" customWidth="1"/>
    <col min="13906" max="13906" width="5.7109375" style="2" customWidth="1"/>
    <col min="13907" max="13907" width="4.7109375" style="2" customWidth="1"/>
    <col min="13908" max="13908" width="6.7109375" style="2" customWidth="1"/>
    <col min="13909" max="13909" width="5.7109375" style="2" customWidth="1"/>
    <col min="13910" max="13910" width="4.7109375" style="2" customWidth="1"/>
    <col min="13911" max="13911" width="7.7109375" style="2" customWidth="1"/>
    <col min="13912" max="13912" width="15.7109375" style="2" customWidth="1"/>
    <col min="13913" max="13913" width="9.7109375" style="2" customWidth="1"/>
    <col min="13914" max="14053" width="11.42578125" style="2"/>
    <col min="14054" max="14054" width="6.7109375" style="2" customWidth="1"/>
    <col min="14055" max="14055" width="14.7109375" style="2" customWidth="1"/>
    <col min="14056" max="14056" width="3.7109375" style="2" customWidth="1"/>
    <col min="14057" max="14057" width="9.7109375" style="2" customWidth="1"/>
    <col min="14058" max="14058" width="88.7109375" style="2" customWidth="1"/>
    <col min="14059" max="14059" width="13.7109375" style="2" customWidth="1"/>
    <col min="14060" max="14060" width="11.7109375" style="2" customWidth="1"/>
    <col min="14061" max="14062" width="5.7109375" style="2" customWidth="1"/>
    <col min="14063" max="14063" width="10.7109375" style="2" customWidth="1"/>
    <col min="14064" max="14064" width="3.7109375" style="2" customWidth="1"/>
    <col min="14065" max="14065" width="6.7109375" style="2" customWidth="1"/>
    <col min="14066" max="14066" width="11.7109375" style="2" customWidth="1"/>
    <col min="14067" max="14067" width="2.7109375" style="2" customWidth="1"/>
    <col min="14068" max="14068" width="12.7109375" style="2" customWidth="1"/>
    <col min="14069" max="14069" width="9.7109375" style="2" customWidth="1"/>
    <col min="14070" max="14070" width="6.7109375" style="2" customWidth="1"/>
    <col min="14071" max="14071" width="10.7109375" style="2" customWidth="1"/>
    <col min="14072" max="14073" width="7.7109375" style="2" customWidth="1"/>
    <col min="14074" max="14074" width="10.7109375" style="2" customWidth="1"/>
    <col min="14075" max="14075" width="30.7109375" style="2" customWidth="1"/>
    <col min="14076" max="14077" width="5.7109375" style="2" customWidth="1"/>
    <col min="14078" max="14078" width="4.7109375" style="2" customWidth="1"/>
    <col min="14079" max="14079" width="9.7109375" style="2" customWidth="1"/>
    <col min="14080" max="14081" width="10.7109375" style="2" customWidth="1"/>
    <col min="14082" max="14082" width="4.7109375" style="2" customWidth="1"/>
    <col min="14083" max="14083" width="8.7109375" style="2" customWidth="1"/>
    <col min="14084" max="14084" width="14.7109375" style="2" customWidth="1"/>
    <col min="14085" max="14085" width="6.7109375" style="2" customWidth="1"/>
    <col min="14086" max="14086" width="9.7109375" style="2" customWidth="1"/>
    <col min="14087" max="14087" width="3.7109375" style="2" customWidth="1"/>
    <col min="14088" max="14088" width="9.7109375" style="2" customWidth="1"/>
    <col min="14089" max="14089" width="13.7109375" style="2" customWidth="1"/>
    <col min="14090" max="14090" width="5.7109375" style="2" customWidth="1"/>
    <col min="14091" max="14091" width="11.7109375" style="2" customWidth="1"/>
    <col min="14092" max="14092" width="8.7109375" style="2" customWidth="1"/>
    <col min="14093" max="14093" width="7.7109375" style="2" customWidth="1"/>
    <col min="14094" max="14094" width="3.7109375" style="2" customWidth="1"/>
    <col min="14095" max="14095" width="4.7109375" style="2" customWidth="1"/>
    <col min="14096" max="14097" width="7.7109375" style="2" customWidth="1"/>
    <col min="14098" max="14098" width="8.7109375" style="2" customWidth="1"/>
    <col min="14099" max="14099" width="11.7109375" style="2" customWidth="1"/>
    <col min="14100" max="14100" width="20.7109375" style="2" customWidth="1"/>
    <col min="14101" max="14101" width="17.7109375" style="2" customWidth="1"/>
    <col min="14102" max="14102" width="11.7109375" style="2" customWidth="1"/>
    <col min="14103" max="14104" width="10.7109375" style="2" customWidth="1"/>
    <col min="14105" max="14105" width="7.7109375" style="2" customWidth="1"/>
    <col min="14106" max="14106" width="6.7109375" style="2" customWidth="1"/>
    <col min="14107" max="14109" width="7.7109375" style="2" customWidth="1"/>
    <col min="14110" max="14110" width="8.7109375" style="2" customWidth="1"/>
    <col min="14111" max="14111" width="11.7109375" style="2" customWidth="1"/>
    <col min="14112" max="14112" width="20.7109375" style="2" customWidth="1"/>
    <col min="14113" max="14113" width="17.7109375" style="2" customWidth="1"/>
    <col min="14114" max="14115" width="13.7109375" style="2" customWidth="1"/>
    <col min="14116" max="14116" width="9.7109375" style="2" customWidth="1"/>
    <col min="14117" max="14117" width="8.7109375" style="2" customWidth="1"/>
    <col min="14118" max="14121" width="9.7109375" style="2" customWidth="1"/>
    <col min="14122" max="14122" width="10.7109375" style="2" customWidth="1"/>
    <col min="14123" max="14123" width="14.7109375" style="2" customWidth="1"/>
    <col min="14124" max="14125" width="11.7109375" style="2" customWidth="1"/>
    <col min="14126" max="14126" width="10.7109375" style="2" customWidth="1"/>
    <col min="14127" max="14127" width="8.7109375" style="2" customWidth="1"/>
    <col min="14128" max="14132" width="10.7109375" style="2" customWidth="1"/>
    <col min="14133" max="14133" width="13.7109375" style="2" customWidth="1"/>
    <col min="14134" max="14134" width="12.7109375" style="2" customWidth="1"/>
    <col min="14135" max="14135" width="11.7109375" style="2" customWidth="1"/>
    <col min="14136" max="14136" width="7.7109375" style="2" customWidth="1"/>
    <col min="14137" max="14137" width="10.7109375" style="2" customWidth="1"/>
    <col min="14138" max="14138" width="9.7109375" style="2" customWidth="1"/>
    <col min="14139" max="14139" width="26.7109375" style="2" customWidth="1"/>
    <col min="14140" max="14143" width="7.7109375" style="2" customWidth="1"/>
    <col min="14144" max="14145" width="8.7109375" style="2" customWidth="1"/>
    <col min="14146" max="14146" width="7.7109375" style="2" customWidth="1"/>
    <col min="14147" max="14147" width="10.7109375" style="2" customWidth="1"/>
    <col min="14148" max="14148" width="7.7109375" style="2" customWidth="1"/>
    <col min="14149" max="14149" width="8.7109375" style="2" customWidth="1"/>
    <col min="14150" max="14150" width="10.7109375" style="2" customWidth="1"/>
    <col min="14151" max="14151" width="8.7109375" style="2" customWidth="1"/>
    <col min="14152" max="14152" width="14.7109375" style="2" customWidth="1"/>
    <col min="14153" max="14153" width="31.7109375" style="2" customWidth="1"/>
    <col min="14154" max="14154" width="11.7109375" style="2" customWidth="1"/>
    <col min="14155" max="14155" width="94.7109375" style="2" customWidth="1"/>
    <col min="14156" max="14156" width="10.7109375" style="2" customWidth="1"/>
    <col min="14157" max="14157" width="12.7109375" style="2" customWidth="1"/>
    <col min="14158" max="14158" width="9.7109375" style="2" customWidth="1"/>
    <col min="14159" max="14159" width="10.7109375" style="2" customWidth="1"/>
    <col min="14160" max="14160" width="8.7109375" style="2" customWidth="1"/>
    <col min="14161" max="14161" width="10.7109375" style="2" customWidth="1"/>
    <col min="14162" max="14162" width="5.7109375" style="2" customWidth="1"/>
    <col min="14163" max="14163" width="4.7109375" style="2" customWidth="1"/>
    <col min="14164" max="14164" width="6.7109375" style="2" customWidth="1"/>
    <col min="14165" max="14165" width="5.7109375" style="2" customWidth="1"/>
    <col min="14166" max="14166" width="4.7109375" style="2" customWidth="1"/>
    <col min="14167" max="14167" width="7.7109375" style="2" customWidth="1"/>
    <col min="14168" max="14168" width="15.7109375" style="2" customWidth="1"/>
    <col min="14169" max="14169" width="9.7109375" style="2" customWidth="1"/>
    <col min="14170" max="14309" width="11.42578125" style="2"/>
    <col min="14310" max="14310" width="6.7109375" style="2" customWidth="1"/>
    <col min="14311" max="14311" width="14.7109375" style="2" customWidth="1"/>
    <col min="14312" max="14312" width="3.7109375" style="2" customWidth="1"/>
    <col min="14313" max="14313" width="9.7109375" style="2" customWidth="1"/>
    <col min="14314" max="14314" width="88.7109375" style="2" customWidth="1"/>
    <col min="14315" max="14315" width="13.7109375" style="2" customWidth="1"/>
    <col min="14316" max="14316" width="11.7109375" style="2" customWidth="1"/>
    <col min="14317" max="14318" width="5.7109375" style="2" customWidth="1"/>
    <col min="14319" max="14319" width="10.7109375" style="2" customWidth="1"/>
    <col min="14320" max="14320" width="3.7109375" style="2" customWidth="1"/>
    <col min="14321" max="14321" width="6.7109375" style="2" customWidth="1"/>
    <col min="14322" max="14322" width="11.7109375" style="2" customWidth="1"/>
    <col min="14323" max="14323" width="2.7109375" style="2" customWidth="1"/>
    <col min="14324" max="14324" width="12.7109375" style="2" customWidth="1"/>
    <col min="14325" max="14325" width="9.7109375" style="2" customWidth="1"/>
    <col min="14326" max="14326" width="6.7109375" style="2" customWidth="1"/>
    <col min="14327" max="14327" width="10.7109375" style="2" customWidth="1"/>
    <col min="14328" max="14329" width="7.7109375" style="2" customWidth="1"/>
    <col min="14330" max="14330" width="10.7109375" style="2" customWidth="1"/>
    <col min="14331" max="14331" width="30.7109375" style="2" customWidth="1"/>
    <col min="14332" max="14333" width="5.7109375" style="2" customWidth="1"/>
    <col min="14334" max="14334" width="4.7109375" style="2" customWidth="1"/>
    <col min="14335" max="14335" width="9.7109375" style="2" customWidth="1"/>
    <col min="14336" max="14337" width="10.7109375" style="2" customWidth="1"/>
    <col min="14338" max="14338" width="4.7109375" style="2" customWidth="1"/>
    <col min="14339" max="14339" width="8.7109375" style="2" customWidth="1"/>
    <col min="14340" max="14340" width="14.7109375" style="2" customWidth="1"/>
    <col min="14341" max="14341" width="6.7109375" style="2" customWidth="1"/>
    <col min="14342" max="14342" width="9.7109375" style="2" customWidth="1"/>
    <col min="14343" max="14343" width="3.7109375" style="2" customWidth="1"/>
    <col min="14344" max="14344" width="9.7109375" style="2" customWidth="1"/>
    <col min="14345" max="14345" width="13.7109375" style="2" customWidth="1"/>
    <col min="14346" max="14346" width="5.7109375" style="2" customWidth="1"/>
    <col min="14347" max="14347" width="11.7109375" style="2" customWidth="1"/>
    <col min="14348" max="14348" width="8.7109375" style="2" customWidth="1"/>
    <col min="14349" max="14349" width="7.7109375" style="2" customWidth="1"/>
    <col min="14350" max="14350" width="3.7109375" style="2" customWidth="1"/>
    <col min="14351" max="14351" width="4.7109375" style="2" customWidth="1"/>
    <col min="14352" max="14353" width="7.7109375" style="2" customWidth="1"/>
    <col min="14354" max="14354" width="8.7109375" style="2" customWidth="1"/>
    <col min="14355" max="14355" width="11.7109375" style="2" customWidth="1"/>
    <col min="14356" max="14356" width="20.7109375" style="2" customWidth="1"/>
    <col min="14357" max="14357" width="17.7109375" style="2" customWidth="1"/>
    <col min="14358" max="14358" width="11.7109375" style="2" customWidth="1"/>
    <col min="14359" max="14360" width="10.7109375" style="2" customWidth="1"/>
    <col min="14361" max="14361" width="7.7109375" style="2" customWidth="1"/>
    <col min="14362" max="14362" width="6.7109375" style="2" customWidth="1"/>
    <col min="14363" max="14365" width="7.7109375" style="2" customWidth="1"/>
    <col min="14366" max="14366" width="8.7109375" style="2" customWidth="1"/>
    <col min="14367" max="14367" width="11.7109375" style="2" customWidth="1"/>
    <col min="14368" max="14368" width="20.7109375" style="2" customWidth="1"/>
    <col min="14369" max="14369" width="17.7109375" style="2" customWidth="1"/>
    <col min="14370" max="14371" width="13.7109375" style="2" customWidth="1"/>
    <col min="14372" max="14372" width="9.7109375" style="2" customWidth="1"/>
    <col min="14373" max="14373" width="8.7109375" style="2" customWidth="1"/>
    <col min="14374" max="14377" width="9.7109375" style="2" customWidth="1"/>
    <col min="14378" max="14378" width="10.7109375" style="2" customWidth="1"/>
    <col min="14379" max="14379" width="14.7109375" style="2" customWidth="1"/>
    <col min="14380" max="14381" width="11.7109375" style="2" customWidth="1"/>
    <col min="14382" max="14382" width="10.7109375" style="2" customWidth="1"/>
    <col min="14383" max="14383" width="8.7109375" style="2" customWidth="1"/>
    <col min="14384" max="14388" width="10.7109375" style="2" customWidth="1"/>
    <col min="14389" max="14389" width="13.7109375" style="2" customWidth="1"/>
    <col min="14390" max="14390" width="12.7109375" style="2" customWidth="1"/>
    <col min="14391" max="14391" width="11.7109375" style="2" customWidth="1"/>
    <col min="14392" max="14392" width="7.7109375" style="2" customWidth="1"/>
    <col min="14393" max="14393" width="10.7109375" style="2" customWidth="1"/>
    <col min="14394" max="14394" width="9.7109375" style="2" customWidth="1"/>
    <col min="14395" max="14395" width="26.7109375" style="2" customWidth="1"/>
    <col min="14396" max="14399" width="7.7109375" style="2" customWidth="1"/>
    <col min="14400" max="14401" width="8.7109375" style="2" customWidth="1"/>
    <col min="14402" max="14402" width="7.7109375" style="2" customWidth="1"/>
    <col min="14403" max="14403" width="10.7109375" style="2" customWidth="1"/>
    <col min="14404" max="14404" width="7.7109375" style="2" customWidth="1"/>
    <col min="14405" max="14405" width="8.7109375" style="2" customWidth="1"/>
    <col min="14406" max="14406" width="10.7109375" style="2" customWidth="1"/>
    <col min="14407" max="14407" width="8.7109375" style="2" customWidth="1"/>
    <col min="14408" max="14408" width="14.7109375" style="2" customWidth="1"/>
    <col min="14409" max="14409" width="31.7109375" style="2" customWidth="1"/>
    <col min="14410" max="14410" width="11.7109375" style="2" customWidth="1"/>
    <col min="14411" max="14411" width="94.7109375" style="2" customWidth="1"/>
    <col min="14412" max="14412" width="10.7109375" style="2" customWidth="1"/>
    <col min="14413" max="14413" width="12.7109375" style="2" customWidth="1"/>
    <col min="14414" max="14414" width="9.7109375" style="2" customWidth="1"/>
    <col min="14415" max="14415" width="10.7109375" style="2" customWidth="1"/>
    <col min="14416" max="14416" width="8.7109375" style="2" customWidth="1"/>
    <col min="14417" max="14417" width="10.7109375" style="2" customWidth="1"/>
    <col min="14418" max="14418" width="5.7109375" style="2" customWidth="1"/>
    <col min="14419" max="14419" width="4.7109375" style="2" customWidth="1"/>
    <col min="14420" max="14420" width="6.7109375" style="2" customWidth="1"/>
    <col min="14421" max="14421" width="5.7109375" style="2" customWidth="1"/>
    <col min="14422" max="14422" width="4.7109375" style="2" customWidth="1"/>
    <col min="14423" max="14423" width="7.7109375" style="2" customWidth="1"/>
    <col min="14424" max="14424" width="15.7109375" style="2" customWidth="1"/>
    <col min="14425" max="14425" width="9.7109375" style="2" customWidth="1"/>
    <col min="14426" max="14565" width="11.42578125" style="2"/>
    <col min="14566" max="14566" width="6.7109375" style="2" customWidth="1"/>
    <col min="14567" max="14567" width="14.7109375" style="2" customWidth="1"/>
    <col min="14568" max="14568" width="3.7109375" style="2" customWidth="1"/>
    <col min="14569" max="14569" width="9.7109375" style="2" customWidth="1"/>
    <col min="14570" max="14570" width="88.7109375" style="2" customWidth="1"/>
    <col min="14571" max="14571" width="13.7109375" style="2" customWidth="1"/>
    <col min="14572" max="14572" width="11.7109375" style="2" customWidth="1"/>
    <col min="14573" max="14574" width="5.7109375" style="2" customWidth="1"/>
    <col min="14575" max="14575" width="10.7109375" style="2" customWidth="1"/>
    <col min="14576" max="14576" width="3.7109375" style="2" customWidth="1"/>
    <col min="14577" max="14577" width="6.7109375" style="2" customWidth="1"/>
    <col min="14578" max="14578" width="11.7109375" style="2" customWidth="1"/>
    <col min="14579" max="14579" width="2.7109375" style="2" customWidth="1"/>
    <col min="14580" max="14580" width="12.7109375" style="2" customWidth="1"/>
    <col min="14581" max="14581" width="9.7109375" style="2" customWidth="1"/>
    <col min="14582" max="14582" width="6.7109375" style="2" customWidth="1"/>
    <col min="14583" max="14583" width="10.7109375" style="2" customWidth="1"/>
    <col min="14584" max="14585" width="7.7109375" style="2" customWidth="1"/>
    <col min="14586" max="14586" width="10.7109375" style="2" customWidth="1"/>
    <col min="14587" max="14587" width="30.7109375" style="2" customWidth="1"/>
    <col min="14588" max="14589" width="5.7109375" style="2" customWidth="1"/>
    <col min="14590" max="14590" width="4.7109375" style="2" customWidth="1"/>
    <col min="14591" max="14591" width="9.7109375" style="2" customWidth="1"/>
    <col min="14592" max="14593" width="10.7109375" style="2" customWidth="1"/>
    <col min="14594" max="14594" width="4.7109375" style="2" customWidth="1"/>
    <col min="14595" max="14595" width="8.7109375" style="2" customWidth="1"/>
    <col min="14596" max="14596" width="14.7109375" style="2" customWidth="1"/>
    <col min="14597" max="14597" width="6.7109375" style="2" customWidth="1"/>
    <col min="14598" max="14598" width="9.7109375" style="2" customWidth="1"/>
    <col min="14599" max="14599" width="3.7109375" style="2" customWidth="1"/>
    <col min="14600" max="14600" width="9.7109375" style="2" customWidth="1"/>
    <col min="14601" max="14601" width="13.7109375" style="2" customWidth="1"/>
    <col min="14602" max="14602" width="5.7109375" style="2" customWidth="1"/>
    <col min="14603" max="14603" width="11.7109375" style="2" customWidth="1"/>
    <col min="14604" max="14604" width="8.7109375" style="2" customWidth="1"/>
    <col min="14605" max="14605" width="7.7109375" style="2" customWidth="1"/>
    <col min="14606" max="14606" width="3.7109375" style="2" customWidth="1"/>
    <col min="14607" max="14607" width="4.7109375" style="2" customWidth="1"/>
    <col min="14608" max="14609" width="7.7109375" style="2" customWidth="1"/>
    <col min="14610" max="14610" width="8.7109375" style="2" customWidth="1"/>
    <col min="14611" max="14611" width="11.7109375" style="2" customWidth="1"/>
    <col min="14612" max="14612" width="20.7109375" style="2" customWidth="1"/>
    <col min="14613" max="14613" width="17.7109375" style="2" customWidth="1"/>
    <col min="14614" max="14614" width="11.7109375" style="2" customWidth="1"/>
    <col min="14615" max="14616" width="10.7109375" style="2" customWidth="1"/>
    <col min="14617" max="14617" width="7.7109375" style="2" customWidth="1"/>
    <col min="14618" max="14618" width="6.7109375" style="2" customWidth="1"/>
    <col min="14619" max="14621" width="7.7109375" style="2" customWidth="1"/>
    <col min="14622" max="14622" width="8.7109375" style="2" customWidth="1"/>
    <col min="14623" max="14623" width="11.7109375" style="2" customWidth="1"/>
    <col min="14624" max="14624" width="20.7109375" style="2" customWidth="1"/>
    <col min="14625" max="14625" width="17.7109375" style="2" customWidth="1"/>
    <col min="14626" max="14627" width="13.7109375" style="2" customWidth="1"/>
    <col min="14628" max="14628" width="9.7109375" style="2" customWidth="1"/>
    <col min="14629" max="14629" width="8.7109375" style="2" customWidth="1"/>
    <col min="14630" max="14633" width="9.7109375" style="2" customWidth="1"/>
    <col min="14634" max="14634" width="10.7109375" style="2" customWidth="1"/>
    <col min="14635" max="14635" width="14.7109375" style="2" customWidth="1"/>
    <col min="14636" max="14637" width="11.7109375" style="2" customWidth="1"/>
    <col min="14638" max="14638" width="10.7109375" style="2" customWidth="1"/>
    <col min="14639" max="14639" width="8.7109375" style="2" customWidth="1"/>
    <col min="14640" max="14644" width="10.7109375" style="2" customWidth="1"/>
    <col min="14645" max="14645" width="13.7109375" style="2" customWidth="1"/>
    <col min="14646" max="14646" width="12.7109375" style="2" customWidth="1"/>
    <col min="14647" max="14647" width="11.7109375" style="2" customWidth="1"/>
    <col min="14648" max="14648" width="7.7109375" style="2" customWidth="1"/>
    <col min="14649" max="14649" width="10.7109375" style="2" customWidth="1"/>
    <col min="14650" max="14650" width="9.7109375" style="2" customWidth="1"/>
    <col min="14651" max="14651" width="26.7109375" style="2" customWidth="1"/>
    <col min="14652" max="14655" width="7.7109375" style="2" customWidth="1"/>
    <col min="14656" max="14657" width="8.7109375" style="2" customWidth="1"/>
    <col min="14658" max="14658" width="7.7109375" style="2" customWidth="1"/>
    <col min="14659" max="14659" width="10.7109375" style="2" customWidth="1"/>
    <col min="14660" max="14660" width="7.7109375" style="2" customWidth="1"/>
    <col min="14661" max="14661" width="8.7109375" style="2" customWidth="1"/>
    <col min="14662" max="14662" width="10.7109375" style="2" customWidth="1"/>
    <col min="14663" max="14663" width="8.7109375" style="2" customWidth="1"/>
    <col min="14664" max="14664" width="14.7109375" style="2" customWidth="1"/>
    <col min="14665" max="14665" width="31.7109375" style="2" customWidth="1"/>
    <col min="14666" max="14666" width="11.7109375" style="2" customWidth="1"/>
    <col min="14667" max="14667" width="94.7109375" style="2" customWidth="1"/>
    <col min="14668" max="14668" width="10.7109375" style="2" customWidth="1"/>
    <col min="14669" max="14669" width="12.7109375" style="2" customWidth="1"/>
    <col min="14670" max="14670" width="9.7109375" style="2" customWidth="1"/>
    <col min="14671" max="14671" width="10.7109375" style="2" customWidth="1"/>
    <col min="14672" max="14672" width="8.7109375" style="2" customWidth="1"/>
    <col min="14673" max="14673" width="10.7109375" style="2" customWidth="1"/>
    <col min="14674" max="14674" width="5.7109375" style="2" customWidth="1"/>
    <col min="14675" max="14675" width="4.7109375" style="2" customWidth="1"/>
    <col min="14676" max="14676" width="6.7109375" style="2" customWidth="1"/>
    <col min="14677" max="14677" width="5.7109375" style="2" customWidth="1"/>
    <col min="14678" max="14678" width="4.7109375" style="2" customWidth="1"/>
    <col min="14679" max="14679" width="7.7109375" style="2" customWidth="1"/>
    <col min="14680" max="14680" width="15.7109375" style="2" customWidth="1"/>
    <col min="14681" max="14681" width="9.7109375" style="2" customWidth="1"/>
    <col min="14682" max="14821" width="11.42578125" style="2"/>
    <col min="14822" max="14822" width="6.7109375" style="2" customWidth="1"/>
    <col min="14823" max="14823" width="14.7109375" style="2" customWidth="1"/>
    <col min="14824" max="14824" width="3.7109375" style="2" customWidth="1"/>
    <col min="14825" max="14825" width="9.7109375" style="2" customWidth="1"/>
    <col min="14826" max="14826" width="88.7109375" style="2" customWidth="1"/>
    <col min="14827" max="14827" width="13.7109375" style="2" customWidth="1"/>
    <col min="14828" max="14828" width="11.7109375" style="2" customWidth="1"/>
    <col min="14829" max="14830" width="5.7109375" style="2" customWidth="1"/>
    <col min="14831" max="14831" width="10.7109375" style="2" customWidth="1"/>
    <col min="14832" max="14832" width="3.7109375" style="2" customWidth="1"/>
    <col min="14833" max="14833" width="6.7109375" style="2" customWidth="1"/>
    <col min="14834" max="14834" width="11.7109375" style="2" customWidth="1"/>
    <col min="14835" max="14835" width="2.7109375" style="2" customWidth="1"/>
    <col min="14836" max="14836" width="12.7109375" style="2" customWidth="1"/>
    <col min="14837" max="14837" width="9.7109375" style="2" customWidth="1"/>
    <col min="14838" max="14838" width="6.7109375" style="2" customWidth="1"/>
    <col min="14839" max="14839" width="10.7109375" style="2" customWidth="1"/>
    <col min="14840" max="14841" width="7.7109375" style="2" customWidth="1"/>
    <col min="14842" max="14842" width="10.7109375" style="2" customWidth="1"/>
    <col min="14843" max="14843" width="30.7109375" style="2" customWidth="1"/>
    <col min="14844" max="14845" width="5.7109375" style="2" customWidth="1"/>
    <col min="14846" max="14846" width="4.7109375" style="2" customWidth="1"/>
    <col min="14847" max="14847" width="9.7109375" style="2" customWidth="1"/>
    <col min="14848" max="14849" width="10.7109375" style="2" customWidth="1"/>
    <col min="14850" max="14850" width="4.7109375" style="2" customWidth="1"/>
    <col min="14851" max="14851" width="8.7109375" style="2" customWidth="1"/>
    <col min="14852" max="14852" width="14.7109375" style="2" customWidth="1"/>
    <col min="14853" max="14853" width="6.7109375" style="2" customWidth="1"/>
    <col min="14854" max="14854" width="9.7109375" style="2" customWidth="1"/>
    <col min="14855" max="14855" width="3.7109375" style="2" customWidth="1"/>
    <col min="14856" max="14856" width="9.7109375" style="2" customWidth="1"/>
    <col min="14857" max="14857" width="13.7109375" style="2" customWidth="1"/>
    <col min="14858" max="14858" width="5.7109375" style="2" customWidth="1"/>
    <col min="14859" max="14859" width="11.7109375" style="2" customWidth="1"/>
    <col min="14860" max="14860" width="8.7109375" style="2" customWidth="1"/>
    <col min="14861" max="14861" width="7.7109375" style="2" customWidth="1"/>
    <col min="14862" max="14862" width="3.7109375" style="2" customWidth="1"/>
    <col min="14863" max="14863" width="4.7109375" style="2" customWidth="1"/>
    <col min="14864" max="14865" width="7.7109375" style="2" customWidth="1"/>
    <col min="14866" max="14866" width="8.7109375" style="2" customWidth="1"/>
    <col min="14867" max="14867" width="11.7109375" style="2" customWidth="1"/>
    <col min="14868" max="14868" width="20.7109375" style="2" customWidth="1"/>
    <col min="14869" max="14869" width="17.7109375" style="2" customWidth="1"/>
    <col min="14870" max="14870" width="11.7109375" style="2" customWidth="1"/>
    <col min="14871" max="14872" width="10.7109375" style="2" customWidth="1"/>
    <col min="14873" max="14873" width="7.7109375" style="2" customWidth="1"/>
    <col min="14874" max="14874" width="6.7109375" style="2" customWidth="1"/>
    <col min="14875" max="14877" width="7.7109375" style="2" customWidth="1"/>
    <col min="14878" max="14878" width="8.7109375" style="2" customWidth="1"/>
    <col min="14879" max="14879" width="11.7109375" style="2" customWidth="1"/>
    <col min="14880" max="14880" width="20.7109375" style="2" customWidth="1"/>
    <col min="14881" max="14881" width="17.7109375" style="2" customWidth="1"/>
    <col min="14882" max="14883" width="13.7109375" style="2" customWidth="1"/>
    <col min="14884" max="14884" width="9.7109375" style="2" customWidth="1"/>
    <col min="14885" max="14885" width="8.7109375" style="2" customWidth="1"/>
    <col min="14886" max="14889" width="9.7109375" style="2" customWidth="1"/>
    <col min="14890" max="14890" width="10.7109375" style="2" customWidth="1"/>
    <col min="14891" max="14891" width="14.7109375" style="2" customWidth="1"/>
    <col min="14892" max="14893" width="11.7109375" style="2" customWidth="1"/>
    <col min="14894" max="14894" width="10.7109375" style="2" customWidth="1"/>
    <col min="14895" max="14895" width="8.7109375" style="2" customWidth="1"/>
    <col min="14896" max="14900" width="10.7109375" style="2" customWidth="1"/>
    <col min="14901" max="14901" width="13.7109375" style="2" customWidth="1"/>
    <col min="14902" max="14902" width="12.7109375" style="2" customWidth="1"/>
    <col min="14903" max="14903" width="11.7109375" style="2" customWidth="1"/>
    <col min="14904" max="14904" width="7.7109375" style="2" customWidth="1"/>
    <col min="14905" max="14905" width="10.7109375" style="2" customWidth="1"/>
    <col min="14906" max="14906" width="9.7109375" style="2" customWidth="1"/>
    <col min="14907" max="14907" width="26.7109375" style="2" customWidth="1"/>
    <col min="14908" max="14911" width="7.7109375" style="2" customWidth="1"/>
    <col min="14912" max="14913" width="8.7109375" style="2" customWidth="1"/>
    <col min="14914" max="14914" width="7.7109375" style="2" customWidth="1"/>
    <col min="14915" max="14915" width="10.7109375" style="2" customWidth="1"/>
    <col min="14916" max="14916" width="7.7109375" style="2" customWidth="1"/>
    <col min="14917" max="14917" width="8.7109375" style="2" customWidth="1"/>
    <col min="14918" max="14918" width="10.7109375" style="2" customWidth="1"/>
    <col min="14919" max="14919" width="8.7109375" style="2" customWidth="1"/>
    <col min="14920" max="14920" width="14.7109375" style="2" customWidth="1"/>
    <col min="14921" max="14921" width="31.7109375" style="2" customWidth="1"/>
    <col min="14922" max="14922" width="11.7109375" style="2" customWidth="1"/>
    <col min="14923" max="14923" width="94.7109375" style="2" customWidth="1"/>
    <col min="14924" max="14924" width="10.7109375" style="2" customWidth="1"/>
    <col min="14925" max="14925" width="12.7109375" style="2" customWidth="1"/>
    <col min="14926" max="14926" width="9.7109375" style="2" customWidth="1"/>
    <col min="14927" max="14927" width="10.7109375" style="2" customWidth="1"/>
    <col min="14928" max="14928" width="8.7109375" style="2" customWidth="1"/>
    <col min="14929" max="14929" width="10.7109375" style="2" customWidth="1"/>
    <col min="14930" max="14930" width="5.7109375" style="2" customWidth="1"/>
    <col min="14931" max="14931" width="4.7109375" style="2" customWidth="1"/>
    <col min="14932" max="14932" width="6.7109375" style="2" customWidth="1"/>
    <col min="14933" max="14933" width="5.7109375" style="2" customWidth="1"/>
    <col min="14934" max="14934" width="4.7109375" style="2" customWidth="1"/>
    <col min="14935" max="14935" width="7.7109375" style="2" customWidth="1"/>
    <col min="14936" max="14936" width="15.7109375" style="2" customWidth="1"/>
    <col min="14937" max="14937" width="9.7109375" style="2" customWidth="1"/>
    <col min="14938" max="15077" width="11.42578125" style="2"/>
    <col min="15078" max="15078" width="6.7109375" style="2" customWidth="1"/>
    <col min="15079" max="15079" width="14.7109375" style="2" customWidth="1"/>
    <col min="15080" max="15080" width="3.7109375" style="2" customWidth="1"/>
    <col min="15081" max="15081" width="9.7109375" style="2" customWidth="1"/>
    <col min="15082" max="15082" width="88.7109375" style="2" customWidth="1"/>
    <col min="15083" max="15083" width="13.7109375" style="2" customWidth="1"/>
    <col min="15084" max="15084" width="11.7109375" style="2" customWidth="1"/>
    <col min="15085" max="15086" width="5.7109375" style="2" customWidth="1"/>
    <col min="15087" max="15087" width="10.7109375" style="2" customWidth="1"/>
    <col min="15088" max="15088" width="3.7109375" style="2" customWidth="1"/>
    <col min="15089" max="15089" width="6.7109375" style="2" customWidth="1"/>
    <col min="15090" max="15090" width="11.7109375" style="2" customWidth="1"/>
    <col min="15091" max="15091" width="2.7109375" style="2" customWidth="1"/>
    <col min="15092" max="15092" width="12.7109375" style="2" customWidth="1"/>
    <col min="15093" max="15093" width="9.7109375" style="2" customWidth="1"/>
    <col min="15094" max="15094" width="6.7109375" style="2" customWidth="1"/>
    <col min="15095" max="15095" width="10.7109375" style="2" customWidth="1"/>
    <col min="15096" max="15097" width="7.7109375" style="2" customWidth="1"/>
    <col min="15098" max="15098" width="10.7109375" style="2" customWidth="1"/>
    <col min="15099" max="15099" width="30.7109375" style="2" customWidth="1"/>
    <col min="15100" max="15101" width="5.7109375" style="2" customWidth="1"/>
    <col min="15102" max="15102" width="4.7109375" style="2" customWidth="1"/>
    <col min="15103" max="15103" width="9.7109375" style="2" customWidth="1"/>
    <col min="15104" max="15105" width="10.7109375" style="2" customWidth="1"/>
    <col min="15106" max="15106" width="4.7109375" style="2" customWidth="1"/>
    <col min="15107" max="15107" width="8.7109375" style="2" customWidth="1"/>
    <col min="15108" max="15108" width="14.7109375" style="2" customWidth="1"/>
    <col min="15109" max="15109" width="6.7109375" style="2" customWidth="1"/>
    <col min="15110" max="15110" width="9.7109375" style="2" customWidth="1"/>
    <col min="15111" max="15111" width="3.7109375" style="2" customWidth="1"/>
    <col min="15112" max="15112" width="9.7109375" style="2" customWidth="1"/>
    <col min="15113" max="15113" width="13.7109375" style="2" customWidth="1"/>
    <col min="15114" max="15114" width="5.7109375" style="2" customWidth="1"/>
    <col min="15115" max="15115" width="11.7109375" style="2" customWidth="1"/>
    <col min="15116" max="15116" width="8.7109375" style="2" customWidth="1"/>
    <col min="15117" max="15117" width="7.7109375" style="2" customWidth="1"/>
    <col min="15118" max="15118" width="3.7109375" style="2" customWidth="1"/>
    <col min="15119" max="15119" width="4.7109375" style="2" customWidth="1"/>
    <col min="15120" max="15121" width="7.7109375" style="2" customWidth="1"/>
    <col min="15122" max="15122" width="8.7109375" style="2" customWidth="1"/>
    <col min="15123" max="15123" width="11.7109375" style="2" customWidth="1"/>
    <col min="15124" max="15124" width="20.7109375" style="2" customWidth="1"/>
    <col min="15125" max="15125" width="17.7109375" style="2" customWidth="1"/>
    <col min="15126" max="15126" width="11.7109375" style="2" customWidth="1"/>
    <col min="15127" max="15128" width="10.7109375" style="2" customWidth="1"/>
    <col min="15129" max="15129" width="7.7109375" style="2" customWidth="1"/>
    <col min="15130" max="15130" width="6.7109375" style="2" customWidth="1"/>
    <col min="15131" max="15133" width="7.7109375" style="2" customWidth="1"/>
    <col min="15134" max="15134" width="8.7109375" style="2" customWidth="1"/>
    <col min="15135" max="15135" width="11.7109375" style="2" customWidth="1"/>
    <col min="15136" max="15136" width="20.7109375" style="2" customWidth="1"/>
    <col min="15137" max="15137" width="17.7109375" style="2" customWidth="1"/>
    <col min="15138" max="15139" width="13.7109375" style="2" customWidth="1"/>
    <col min="15140" max="15140" width="9.7109375" style="2" customWidth="1"/>
    <col min="15141" max="15141" width="8.7109375" style="2" customWidth="1"/>
    <col min="15142" max="15145" width="9.7109375" style="2" customWidth="1"/>
    <col min="15146" max="15146" width="10.7109375" style="2" customWidth="1"/>
    <col min="15147" max="15147" width="14.7109375" style="2" customWidth="1"/>
    <col min="15148" max="15149" width="11.7109375" style="2" customWidth="1"/>
    <col min="15150" max="15150" width="10.7109375" style="2" customWidth="1"/>
    <col min="15151" max="15151" width="8.7109375" style="2" customWidth="1"/>
    <col min="15152" max="15156" width="10.7109375" style="2" customWidth="1"/>
    <col min="15157" max="15157" width="13.7109375" style="2" customWidth="1"/>
    <col min="15158" max="15158" width="12.7109375" style="2" customWidth="1"/>
    <col min="15159" max="15159" width="11.7109375" style="2" customWidth="1"/>
    <col min="15160" max="15160" width="7.7109375" style="2" customWidth="1"/>
    <col min="15161" max="15161" width="10.7109375" style="2" customWidth="1"/>
    <col min="15162" max="15162" width="9.7109375" style="2" customWidth="1"/>
    <col min="15163" max="15163" width="26.7109375" style="2" customWidth="1"/>
    <col min="15164" max="15167" width="7.7109375" style="2" customWidth="1"/>
    <col min="15168" max="15169" width="8.7109375" style="2" customWidth="1"/>
    <col min="15170" max="15170" width="7.7109375" style="2" customWidth="1"/>
    <col min="15171" max="15171" width="10.7109375" style="2" customWidth="1"/>
    <col min="15172" max="15172" width="7.7109375" style="2" customWidth="1"/>
    <col min="15173" max="15173" width="8.7109375" style="2" customWidth="1"/>
    <col min="15174" max="15174" width="10.7109375" style="2" customWidth="1"/>
    <col min="15175" max="15175" width="8.7109375" style="2" customWidth="1"/>
    <col min="15176" max="15176" width="14.7109375" style="2" customWidth="1"/>
    <col min="15177" max="15177" width="31.7109375" style="2" customWidth="1"/>
    <col min="15178" max="15178" width="11.7109375" style="2" customWidth="1"/>
    <col min="15179" max="15179" width="94.7109375" style="2" customWidth="1"/>
    <col min="15180" max="15180" width="10.7109375" style="2" customWidth="1"/>
    <col min="15181" max="15181" width="12.7109375" style="2" customWidth="1"/>
    <col min="15182" max="15182" width="9.7109375" style="2" customWidth="1"/>
    <col min="15183" max="15183" width="10.7109375" style="2" customWidth="1"/>
    <col min="15184" max="15184" width="8.7109375" style="2" customWidth="1"/>
    <col min="15185" max="15185" width="10.7109375" style="2" customWidth="1"/>
    <col min="15186" max="15186" width="5.7109375" style="2" customWidth="1"/>
    <col min="15187" max="15187" width="4.7109375" style="2" customWidth="1"/>
    <col min="15188" max="15188" width="6.7109375" style="2" customWidth="1"/>
    <col min="15189" max="15189" width="5.7109375" style="2" customWidth="1"/>
    <col min="15190" max="15190" width="4.7109375" style="2" customWidth="1"/>
    <col min="15191" max="15191" width="7.7109375" style="2" customWidth="1"/>
    <col min="15192" max="15192" width="15.7109375" style="2" customWidth="1"/>
    <col min="15193" max="15193" width="9.7109375" style="2" customWidth="1"/>
    <col min="15194" max="15333" width="11.42578125" style="2"/>
    <col min="15334" max="15334" width="6.7109375" style="2" customWidth="1"/>
    <col min="15335" max="15335" width="14.7109375" style="2" customWidth="1"/>
    <col min="15336" max="15336" width="3.7109375" style="2" customWidth="1"/>
    <col min="15337" max="15337" width="9.7109375" style="2" customWidth="1"/>
    <col min="15338" max="15338" width="88.7109375" style="2" customWidth="1"/>
    <col min="15339" max="15339" width="13.7109375" style="2" customWidth="1"/>
    <col min="15340" max="15340" width="11.7109375" style="2" customWidth="1"/>
    <col min="15341" max="15342" width="5.7109375" style="2" customWidth="1"/>
    <col min="15343" max="15343" width="10.7109375" style="2" customWidth="1"/>
    <col min="15344" max="15344" width="3.7109375" style="2" customWidth="1"/>
    <col min="15345" max="15345" width="6.7109375" style="2" customWidth="1"/>
    <col min="15346" max="15346" width="11.7109375" style="2" customWidth="1"/>
    <col min="15347" max="15347" width="2.7109375" style="2" customWidth="1"/>
    <col min="15348" max="15348" width="12.7109375" style="2" customWidth="1"/>
    <col min="15349" max="15349" width="9.7109375" style="2" customWidth="1"/>
    <col min="15350" max="15350" width="6.7109375" style="2" customWidth="1"/>
    <col min="15351" max="15351" width="10.7109375" style="2" customWidth="1"/>
    <col min="15352" max="15353" width="7.7109375" style="2" customWidth="1"/>
    <col min="15354" max="15354" width="10.7109375" style="2" customWidth="1"/>
    <col min="15355" max="15355" width="30.7109375" style="2" customWidth="1"/>
    <col min="15356" max="15357" width="5.7109375" style="2" customWidth="1"/>
    <col min="15358" max="15358" width="4.7109375" style="2" customWidth="1"/>
    <col min="15359" max="15359" width="9.7109375" style="2" customWidth="1"/>
    <col min="15360" max="15361" width="10.7109375" style="2" customWidth="1"/>
    <col min="15362" max="15362" width="4.7109375" style="2" customWidth="1"/>
    <col min="15363" max="15363" width="8.7109375" style="2" customWidth="1"/>
    <col min="15364" max="15364" width="14.7109375" style="2" customWidth="1"/>
    <col min="15365" max="15365" width="6.7109375" style="2" customWidth="1"/>
    <col min="15366" max="15366" width="9.7109375" style="2" customWidth="1"/>
    <col min="15367" max="15367" width="3.7109375" style="2" customWidth="1"/>
    <col min="15368" max="15368" width="9.7109375" style="2" customWidth="1"/>
    <col min="15369" max="15369" width="13.7109375" style="2" customWidth="1"/>
    <col min="15370" max="15370" width="5.7109375" style="2" customWidth="1"/>
    <col min="15371" max="15371" width="11.7109375" style="2" customWidth="1"/>
    <col min="15372" max="15372" width="8.7109375" style="2" customWidth="1"/>
    <col min="15373" max="15373" width="7.7109375" style="2" customWidth="1"/>
    <col min="15374" max="15374" width="3.7109375" style="2" customWidth="1"/>
    <col min="15375" max="15375" width="4.7109375" style="2" customWidth="1"/>
    <col min="15376" max="15377" width="7.7109375" style="2" customWidth="1"/>
    <col min="15378" max="15378" width="8.7109375" style="2" customWidth="1"/>
    <col min="15379" max="15379" width="11.7109375" style="2" customWidth="1"/>
    <col min="15380" max="15380" width="20.7109375" style="2" customWidth="1"/>
    <col min="15381" max="15381" width="17.7109375" style="2" customWidth="1"/>
    <col min="15382" max="15382" width="11.7109375" style="2" customWidth="1"/>
    <col min="15383" max="15384" width="10.7109375" style="2" customWidth="1"/>
    <col min="15385" max="15385" width="7.7109375" style="2" customWidth="1"/>
    <col min="15386" max="15386" width="6.7109375" style="2" customWidth="1"/>
    <col min="15387" max="15389" width="7.7109375" style="2" customWidth="1"/>
    <col min="15390" max="15390" width="8.7109375" style="2" customWidth="1"/>
    <col min="15391" max="15391" width="11.7109375" style="2" customWidth="1"/>
    <col min="15392" max="15392" width="20.7109375" style="2" customWidth="1"/>
    <col min="15393" max="15393" width="17.7109375" style="2" customWidth="1"/>
    <col min="15394" max="15395" width="13.7109375" style="2" customWidth="1"/>
    <col min="15396" max="15396" width="9.7109375" style="2" customWidth="1"/>
    <col min="15397" max="15397" width="8.7109375" style="2" customWidth="1"/>
    <col min="15398" max="15401" width="9.7109375" style="2" customWidth="1"/>
    <col min="15402" max="15402" width="10.7109375" style="2" customWidth="1"/>
    <col min="15403" max="15403" width="14.7109375" style="2" customWidth="1"/>
    <col min="15404" max="15405" width="11.7109375" style="2" customWidth="1"/>
    <col min="15406" max="15406" width="10.7109375" style="2" customWidth="1"/>
    <col min="15407" max="15407" width="8.7109375" style="2" customWidth="1"/>
    <col min="15408" max="15412" width="10.7109375" style="2" customWidth="1"/>
    <col min="15413" max="15413" width="13.7109375" style="2" customWidth="1"/>
    <col min="15414" max="15414" width="12.7109375" style="2" customWidth="1"/>
    <col min="15415" max="15415" width="11.7109375" style="2" customWidth="1"/>
    <col min="15416" max="15416" width="7.7109375" style="2" customWidth="1"/>
    <col min="15417" max="15417" width="10.7109375" style="2" customWidth="1"/>
    <col min="15418" max="15418" width="9.7109375" style="2" customWidth="1"/>
    <col min="15419" max="15419" width="26.7109375" style="2" customWidth="1"/>
    <col min="15420" max="15423" width="7.7109375" style="2" customWidth="1"/>
    <col min="15424" max="15425" width="8.7109375" style="2" customWidth="1"/>
    <col min="15426" max="15426" width="7.7109375" style="2" customWidth="1"/>
    <col min="15427" max="15427" width="10.7109375" style="2" customWidth="1"/>
    <col min="15428" max="15428" width="7.7109375" style="2" customWidth="1"/>
    <col min="15429" max="15429" width="8.7109375" style="2" customWidth="1"/>
    <col min="15430" max="15430" width="10.7109375" style="2" customWidth="1"/>
    <col min="15431" max="15431" width="8.7109375" style="2" customWidth="1"/>
    <col min="15432" max="15432" width="14.7109375" style="2" customWidth="1"/>
    <col min="15433" max="15433" width="31.7109375" style="2" customWidth="1"/>
    <col min="15434" max="15434" width="11.7109375" style="2" customWidth="1"/>
    <col min="15435" max="15435" width="94.7109375" style="2" customWidth="1"/>
    <col min="15436" max="15436" width="10.7109375" style="2" customWidth="1"/>
    <col min="15437" max="15437" width="12.7109375" style="2" customWidth="1"/>
    <col min="15438" max="15438" width="9.7109375" style="2" customWidth="1"/>
    <col min="15439" max="15439" width="10.7109375" style="2" customWidth="1"/>
    <col min="15440" max="15440" width="8.7109375" style="2" customWidth="1"/>
    <col min="15441" max="15441" width="10.7109375" style="2" customWidth="1"/>
    <col min="15442" max="15442" width="5.7109375" style="2" customWidth="1"/>
    <col min="15443" max="15443" width="4.7109375" style="2" customWidth="1"/>
    <col min="15444" max="15444" width="6.7109375" style="2" customWidth="1"/>
    <col min="15445" max="15445" width="5.7109375" style="2" customWidth="1"/>
    <col min="15446" max="15446" width="4.7109375" style="2" customWidth="1"/>
    <col min="15447" max="15447" width="7.7109375" style="2" customWidth="1"/>
    <col min="15448" max="15448" width="15.7109375" style="2" customWidth="1"/>
    <col min="15449" max="15449" width="9.7109375" style="2" customWidth="1"/>
    <col min="15450" max="15589" width="11.42578125" style="2"/>
    <col min="15590" max="15590" width="6.7109375" style="2" customWidth="1"/>
    <col min="15591" max="15591" width="14.7109375" style="2" customWidth="1"/>
    <col min="15592" max="15592" width="3.7109375" style="2" customWidth="1"/>
    <col min="15593" max="15593" width="9.7109375" style="2" customWidth="1"/>
    <col min="15594" max="15594" width="88.7109375" style="2" customWidth="1"/>
    <col min="15595" max="15595" width="13.7109375" style="2" customWidth="1"/>
    <col min="15596" max="15596" width="11.7109375" style="2" customWidth="1"/>
    <col min="15597" max="15598" width="5.7109375" style="2" customWidth="1"/>
    <col min="15599" max="15599" width="10.7109375" style="2" customWidth="1"/>
    <col min="15600" max="15600" width="3.7109375" style="2" customWidth="1"/>
    <col min="15601" max="15601" width="6.7109375" style="2" customWidth="1"/>
    <col min="15602" max="15602" width="11.7109375" style="2" customWidth="1"/>
    <col min="15603" max="15603" width="2.7109375" style="2" customWidth="1"/>
    <col min="15604" max="15604" width="12.7109375" style="2" customWidth="1"/>
    <col min="15605" max="15605" width="9.7109375" style="2" customWidth="1"/>
    <col min="15606" max="15606" width="6.7109375" style="2" customWidth="1"/>
    <col min="15607" max="15607" width="10.7109375" style="2" customWidth="1"/>
    <col min="15608" max="15609" width="7.7109375" style="2" customWidth="1"/>
    <col min="15610" max="15610" width="10.7109375" style="2" customWidth="1"/>
    <col min="15611" max="15611" width="30.7109375" style="2" customWidth="1"/>
    <col min="15612" max="15613" width="5.7109375" style="2" customWidth="1"/>
    <col min="15614" max="15614" width="4.7109375" style="2" customWidth="1"/>
    <col min="15615" max="15615" width="9.7109375" style="2" customWidth="1"/>
    <col min="15616" max="15617" width="10.7109375" style="2" customWidth="1"/>
    <col min="15618" max="15618" width="4.7109375" style="2" customWidth="1"/>
    <col min="15619" max="15619" width="8.7109375" style="2" customWidth="1"/>
    <col min="15620" max="15620" width="14.7109375" style="2" customWidth="1"/>
    <col min="15621" max="15621" width="6.7109375" style="2" customWidth="1"/>
    <col min="15622" max="15622" width="9.7109375" style="2" customWidth="1"/>
    <col min="15623" max="15623" width="3.7109375" style="2" customWidth="1"/>
    <col min="15624" max="15624" width="9.7109375" style="2" customWidth="1"/>
    <col min="15625" max="15625" width="13.7109375" style="2" customWidth="1"/>
    <col min="15626" max="15626" width="5.7109375" style="2" customWidth="1"/>
    <col min="15627" max="15627" width="11.7109375" style="2" customWidth="1"/>
    <col min="15628" max="15628" width="8.7109375" style="2" customWidth="1"/>
    <col min="15629" max="15629" width="7.7109375" style="2" customWidth="1"/>
    <col min="15630" max="15630" width="3.7109375" style="2" customWidth="1"/>
    <col min="15631" max="15631" width="4.7109375" style="2" customWidth="1"/>
    <col min="15632" max="15633" width="7.7109375" style="2" customWidth="1"/>
    <col min="15634" max="15634" width="8.7109375" style="2" customWidth="1"/>
    <col min="15635" max="15635" width="11.7109375" style="2" customWidth="1"/>
    <col min="15636" max="15636" width="20.7109375" style="2" customWidth="1"/>
    <col min="15637" max="15637" width="17.7109375" style="2" customWidth="1"/>
    <col min="15638" max="15638" width="11.7109375" style="2" customWidth="1"/>
    <col min="15639" max="15640" width="10.7109375" style="2" customWidth="1"/>
    <col min="15641" max="15641" width="7.7109375" style="2" customWidth="1"/>
    <col min="15642" max="15642" width="6.7109375" style="2" customWidth="1"/>
    <col min="15643" max="15645" width="7.7109375" style="2" customWidth="1"/>
    <col min="15646" max="15646" width="8.7109375" style="2" customWidth="1"/>
    <col min="15647" max="15647" width="11.7109375" style="2" customWidth="1"/>
    <col min="15648" max="15648" width="20.7109375" style="2" customWidth="1"/>
    <col min="15649" max="15649" width="17.7109375" style="2" customWidth="1"/>
    <col min="15650" max="15651" width="13.7109375" style="2" customWidth="1"/>
    <col min="15652" max="15652" width="9.7109375" style="2" customWidth="1"/>
    <col min="15653" max="15653" width="8.7109375" style="2" customWidth="1"/>
    <col min="15654" max="15657" width="9.7109375" style="2" customWidth="1"/>
    <col min="15658" max="15658" width="10.7109375" style="2" customWidth="1"/>
    <col min="15659" max="15659" width="14.7109375" style="2" customWidth="1"/>
    <col min="15660" max="15661" width="11.7109375" style="2" customWidth="1"/>
    <col min="15662" max="15662" width="10.7109375" style="2" customWidth="1"/>
    <col min="15663" max="15663" width="8.7109375" style="2" customWidth="1"/>
    <col min="15664" max="15668" width="10.7109375" style="2" customWidth="1"/>
    <col min="15669" max="15669" width="13.7109375" style="2" customWidth="1"/>
    <col min="15670" max="15670" width="12.7109375" style="2" customWidth="1"/>
    <col min="15671" max="15671" width="11.7109375" style="2" customWidth="1"/>
    <col min="15672" max="15672" width="7.7109375" style="2" customWidth="1"/>
    <col min="15673" max="15673" width="10.7109375" style="2" customWidth="1"/>
    <col min="15674" max="15674" width="9.7109375" style="2" customWidth="1"/>
    <col min="15675" max="15675" width="26.7109375" style="2" customWidth="1"/>
    <col min="15676" max="15679" width="7.7109375" style="2" customWidth="1"/>
    <col min="15680" max="15681" width="8.7109375" style="2" customWidth="1"/>
    <col min="15682" max="15682" width="7.7109375" style="2" customWidth="1"/>
    <col min="15683" max="15683" width="10.7109375" style="2" customWidth="1"/>
    <col min="15684" max="15684" width="7.7109375" style="2" customWidth="1"/>
    <col min="15685" max="15685" width="8.7109375" style="2" customWidth="1"/>
    <col min="15686" max="15686" width="10.7109375" style="2" customWidth="1"/>
    <col min="15687" max="15687" width="8.7109375" style="2" customWidth="1"/>
    <col min="15688" max="15688" width="14.7109375" style="2" customWidth="1"/>
    <col min="15689" max="15689" width="31.7109375" style="2" customWidth="1"/>
    <col min="15690" max="15690" width="11.7109375" style="2" customWidth="1"/>
    <col min="15691" max="15691" width="94.7109375" style="2" customWidth="1"/>
    <col min="15692" max="15692" width="10.7109375" style="2" customWidth="1"/>
    <col min="15693" max="15693" width="12.7109375" style="2" customWidth="1"/>
    <col min="15694" max="15694" width="9.7109375" style="2" customWidth="1"/>
    <col min="15695" max="15695" width="10.7109375" style="2" customWidth="1"/>
    <col min="15696" max="15696" width="8.7109375" style="2" customWidth="1"/>
    <col min="15697" max="15697" width="10.7109375" style="2" customWidth="1"/>
    <col min="15698" max="15698" width="5.7109375" style="2" customWidth="1"/>
    <col min="15699" max="15699" width="4.7109375" style="2" customWidth="1"/>
    <col min="15700" max="15700" width="6.7109375" style="2" customWidth="1"/>
    <col min="15701" max="15701" width="5.7109375" style="2" customWidth="1"/>
    <col min="15702" max="15702" width="4.7109375" style="2" customWidth="1"/>
    <col min="15703" max="15703" width="7.7109375" style="2" customWidth="1"/>
    <col min="15704" max="15704" width="15.7109375" style="2" customWidth="1"/>
    <col min="15705" max="15705" width="9.7109375" style="2" customWidth="1"/>
    <col min="15706" max="15845" width="11.42578125" style="2"/>
    <col min="15846" max="15846" width="6.7109375" style="2" customWidth="1"/>
    <col min="15847" max="15847" width="14.7109375" style="2" customWidth="1"/>
    <col min="15848" max="15848" width="3.7109375" style="2" customWidth="1"/>
    <col min="15849" max="15849" width="9.7109375" style="2" customWidth="1"/>
    <col min="15850" max="15850" width="88.7109375" style="2" customWidth="1"/>
    <col min="15851" max="15851" width="13.7109375" style="2" customWidth="1"/>
    <col min="15852" max="15852" width="11.7109375" style="2" customWidth="1"/>
    <col min="15853" max="15854" width="5.7109375" style="2" customWidth="1"/>
    <col min="15855" max="15855" width="10.7109375" style="2" customWidth="1"/>
    <col min="15856" max="15856" width="3.7109375" style="2" customWidth="1"/>
    <col min="15857" max="15857" width="6.7109375" style="2" customWidth="1"/>
    <col min="15858" max="15858" width="11.7109375" style="2" customWidth="1"/>
    <col min="15859" max="15859" width="2.7109375" style="2" customWidth="1"/>
    <col min="15860" max="15860" width="12.7109375" style="2" customWidth="1"/>
    <col min="15861" max="15861" width="9.7109375" style="2" customWidth="1"/>
    <col min="15862" max="15862" width="6.7109375" style="2" customWidth="1"/>
    <col min="15863" max="15863" width="10.7109375" style="2" customWidth="1"/>
    <col min="15864" max="15865" width="7.7109375" style="2" customWidth="1"/>
    <col min="15866" max="15866" width="10.7109375" style="2" customWidth="1"/>
    <col min="15867" max="15867" width="30.7109375" style="2" customWidth="1"/>
    <col min="15868" max="15869" width="5.7109375" style="2" customWidth="1"/>
    <col min="15870" max="15870" width="4.7109375" style="2" customWidth="1"/>
    <col min="15871" max="15871" width="9.7109375" style="2" customWidth="1"/>
    <col min="15872" max="15873" width="10.7109375" style="2" customWidth="1"/>
    <col min="15874" max="15874" width="4.7109375" style="2" customWidth="1"/>
    <col min="15875" max="15875" width="8.7109375" style="2" customWidth="1"/>
    <col min="15876" max="15876" width="14.7109375" style="2" customWidth="1"/>
    <col min="15877" max="15877" width="6.7109375" style="2" customWidth="1"/>
    <col min="15878" max="15878" width="9.7109375" style="2" customWidth="1"/>
    <col min="15879" max="15879" width="3.7109375" style="2" customWidth="1"/>
    <col min="15880" max="15880" width="9.7109375" style="2" customWidth="1"/>
    <col min="15881" max="15881" width="13.7109375" style="2" customWidth="1"/>
    <col min="15882" max="15882" width="5.7109375" style="2" customWidth="1"/>
    <col min="15883" max="15883" width="11.7109375" style="2" customWidth="1"/>
    <col min="15884" max="15884" width="8.7109375" style="2" customWidth="1"/>
    <col min="15885" max="15885" width="7.7109375" style="2" customWidth="1"/>
    <col min="15886" max="15886" width="3.7109375" style="2" customWidth="1"/>
    <col min="15887" max="15887" width="4.7109375" style="2" customWidth="1"/>
    <col min="15888" max="15889" width="7.7109375" style="2" customWidth="1"/>
    <col min="15890" max="15890" width="8.7109375" style="2" customWidth="1"/>
    <col min="15891" max="15891" width="11.7109375" style="2" customWidth="1"/>
    <col min="15892" max="15892" width="20.7109375" style="2" customWidth="1"/>
    <col min="15893" max="15893" width="17.7109375" style="2" customWidth="1"/>
    <col min="15894" max="15894" width="11.7109375" style="2" customWidth="1"/>
    <col min="15895" max="15896" width="10.7109375" style="2" customWidth="1"/>
    <col min="15897" max="15897" width="7.7109375" style="2" customWidth="1"/>
    <col min="15898" max="15898" width="6.7109375" style="2" customWidth="1"/>
    <col min="15899" max="15901" width="7.7109375" style="2" customWidth="1"/>
    <col min="15902" max="15902" width="8.7109375" style="2" customWidth="1"/>
    <col min="15903" max="15903" width="11.7109375" style="2" customWidth="1"/>
    <col min="15904" max="15904" width="20.7109375" style="2" customWidth="1"/>
    <col min="15905" max="15905" width="17.7109375" style="2" customWidth="1"/>
    <col min="15906" max="15907" width="13.7109375" style="2" customWidth="1"/>
    <col min="15908" max="15908" width="9.7109375" style="2" customWidth="1"/>
    <col min="15909" max="15909" width="8.7109375" style="2" customWidth="1"/>
    <col min="15910" max="15913" width="9.7109375" style="2" customWidth="1"/>
    <col min="15914" max="15914" width="10.7109375" style="2" customWidth="1"/>
    <col min="15915" max="15915" width="14.7109375" style="2" customWidth="1"/>
    <col min="15916" max="15917" width="11.7109375" style="2" customWidth="1"/>
    <col min="15918" max="15918" width="10.7109375" style="2" customWidth="1"/>
    <col min="15919" max="15919" width="8.7109375" style="2" customWidth="1"/>
    <col min="15920" max="15924" width="10.7109375" style="2" customWidth="1"/>
    <col min="15925" max="15925" width="13.7109375" style="2" customWidth="1"/>
    <col min="15926" max="15926" width="12.7109375" style="2" customWidth="1"/>
    <col min="15927" max="15927" width="11.7109375" style="2" customWidth="1"/>
    <col min="15928" max="15928" width="7.7109375" style="2" customWidth="1"/>
    <col min="15929" max="15929" width="10.7109375" style="2" customWidth="1"/>
    <col min="15930" max="15930" width="9.7109375" style="2" customWidth="1"/>
    <col min="15931" max="15931" width="26.7109375" style="2" customWidth="1"/>
    <col min="15932" max="15935" width="7.7109375" style="2" customWidth="1"/>
    <col min="15936" max="15937" width="8.7109375" style="2" customWidth="1"/>
    <col min="15938" max="15938" width="7.7109375" style="2" customWidth="1"/>
    <col min="15939" max="15939" width="10.7109375" style="2" customWidth="1"/>
    <col min="15940" max="15940" width="7.7109375" style="2" customWidth="1"/>
    <col min="15941" max="15941" width="8.7109375" style="2" customWidth="1"/>
    <col min="15942" max="15942" width="10.7109375" style="2" customWidth="1"/>
    <col min="15943" max="15943" width="8.7109375" style="2" customWidth="1"/>
    <col min="15944" max="15944" width="14.7109375" style="2" customWidth="1"/>
    <col min="15945" max="15945" width="31.7109375" style="2" customWidth="1"/>
    <col min="15946" max="15946" width="11.7109375" style="2" customWidth="1"/>
    <col min="15947" max="15947" width="94.7109375" style="2" customWidth="1"/>
    <col min="15948" max="15948" width="10.7109375" style="2" customWidth="1"/>
    <col min="15949" max="15949" width="12.7109375" style="2" customWidth="1"/>
    <col min="15950" max="15950" width="9.7109375" style="2" customWidth="1"/>
    <col min="15951" max="15951" width="10.7109375" style="2" customWidth="1"/>
    <col min="15952" max="15952" width="8.7109375" style="2" customWidth="1"/>
    <col min="15953" max="15953" width="10.7109375" style="2" customWidth="1"/>
    <col min="15954" max="15954" width="5.7109375" style="2" customWidth="1"/>
    <col min="15955" max="15955" width="4.7109375" style="2" customWidth="1"/>
    <col min="15956" max="15956" width="6.7109375" style="2" customWidth="1"/>
    <col min="15957" max="15957" width="5.7109375" style="2" customWidth="1"/>
    <col min="15958" max="15958" width="4.7109375" style="2" customWidth="1"/>
    <col min="15959" max="15959" width="7.7109375" style="2" customWidth="1"/>
    <col min="15960" max="15960" width="15.7109375" style="2" customWidth="1"/>
    <col min="15961" max="15961" width="9.7109375" style="2" customWidth="1"/>
    <col min="15962" max="16384" width="11.42578125" style="2"/>
  </cols>
  <sheetData>
    <row r="1" spans="1:10" ht="61.5" customHeight="1" x14ac:dyDescent="0.2">
      <c r="A1" s="16" t="s">
        <v>657</v>
      </c>
      <c r="B1" s="6" t="s">
        <v>654</v>
      </c>
      <c r="C1" s="6" t="s">
        <v>642</v>
      </c>
      <c r="D1" s="6" t="s">
        <v>643</v>
      </c>
      <c r="E1" s="6" t="s">
        <v>656</v>
      </c>
      <c r="F1" s="7" t="s">
        <v>653</v>
      </c>
      <c r="G1" s="6" t="s">
        <v>655</v>
      </c>
      <c r="H1" s="5" t="s">
        <v>666</v>
      </c>
      <c r="I1" s="5" t="s">
        <v>667</v>
      </c>
      <c r="J1" s="6" t="s">
        <v>663</v>
      </c>
    </row>
    <row r="2" spans="1:10" x14ac:dyDescent="0.2">
      <c r="A2" s="11">
        <v>1</v>
      </c>
      <c r="B2" s="8" t="s">
        <v>2</v>
      </c>
      <c r="C2" s="8" t="s">
        <v>1</v>
      </c>
      <c r="D2" s="13">
        <v>0.01</v>
      </c>
      <c r="E2" s="8" t="s">
        <v>3</v>
      </c>
      <c r="F2" s="9" t="str">
        <f>VLOOKUP(C2,[1]Лист1!$F:$M,8,0)</f>
        <v>Рязанский район</v>
      </c>
      <c r="G2" s="10">
        <v>44227</v>
      </c>
      <c r="H2" s="11"/>
      <c r="I2" s="11"/>
      <c r="J2" s="11" t="s">
        <v>665</v>
      </c>
    </row>
    <row r="3" spans="1:10" x14ac:dyDescent="0.2">
      <c r="A3" s="11">
        <v>2</v>
      </c>
      <c r="B3" s="8" t="s">
        <v>5</v>
      </c>
      <c r="C3" s="8" t="s">
        <v>4</v>
      </c>
      <c r="D3" s="13">
        <f>VLOOKUP(B3,[2]Лист1!$E:$J,6,0)</f>
        <v>0.9</v>
      </c>
      <c r="E3" s="8" t="s">
        <v>3</v>
      </c>
      <c r="F3" s="9" t="str">
        <f>VLOOKUP(C3,[1]Лист1!$F:$M,8,0)</f>
        <v>Рязанский район</v>
      </c>
      <c r="G3" s="10">
        <v>44227</v>
      </c>
      <c r="H3" s="11"/>
      <c r="I3" s="11"/>
      <c r="J3" s="11" t="s">
        <v>665</v>
      </c>
    </row>
    <row r="4" spans="1:10" x14ac:dyDescent="0.2">
      <c r="A4" s="11">
        <v>3</v>
      </c>
      <c r="B4" s="8" t="s">
        <v>7</v>
      </c>
      <c r="C4" s="8" t="s">
        <v>6</v>
      </c>
      <c r="D4" s="13">
        <f>VLOOKUP(B4,[3]Лист1!$E:$J,6,0)</f>
        <v>0.12</v>
      </c>
      <c r="E4" s="8" t="s">
        <v>3</v>
      </c>
      <c r="F4" s="9" t="str">
        <f>VLOOKUP(C4,[4]Лист1!$F:$M,8,0)</f>
        <v>Сасовский район</v>
      </c>
      <c r="G4" s="10">
        <v>44227</v>
      </c>
      <c r="H4" s="11"/>
      <c r="I4" s="11"/>
      <c r="J4" s="11" t="s">
        <v>665</v>
      </c>
    </row>
    <row r="5" spans="1:10" x14ac:dyDescent="0.2">
      <c r="A5" s="11">
        <v>4</v>
      </c>
      <c r="B5" s="8" t="s">
        <v>9</v>
      </c>
      <c r="C5" s="8" t="s">
        <v>8</v>
      </c>
      <c r="D5" s="13">
        <v>0.01</v>
      </c>
      <c r="E5" s="8" t="s">
        <v>3</v>
      </c>
      <c r="F5" s="9" t="str">
        <f>VLOOKUP(C5,[1]Лист1!$F:$M,8,0)</f>
        <v>Рязанский район</v>
      </c>
      <c r="G5" s="10">
        <v>44227</v>
      </c>
      <c r="H5" s="11"/>
      <c r="I5" s="11"/>
      <c r="J5" s="11" t="s">
        <v>665</v>
      </c>
    </row>
    <row r="6" spans="1:10" x14ac:dyDescent="0.2">
      <c r="A6" s="11">
        <v>5</v>
      </c>
      <c r="B6" s="8" t="s">
        <v>11</v>
      </c>
      <c r="C6" s="8" t="s">
        <v>10</v>
      </c>
      <c r="D6" s="13">
        <f>VLOOKUP(B6,[2]Лист1!$E:$J,6,0)</f>
        <v>0.66100000000000003</v>
      </c>
      <c r="E6" s="8" t="s">
        <v>3</v>
      </c>
      <c r="F6" s="9" t="str">
        <f>VLOOKUP(C6,[1]Лист1!$F:$M,8,0)</f>
        <v>Рязанский район</v>
      </c>
      <c r="G6" s="10">
        <v>44255</v>
      </c>
      <c r="H6" s="11"/>
      <c r="I6" s="11"/>
      <c r="J6" s="11" t="s">
        <v>665</v>
      </c>
    </row>
    <row r="7" spans="1:10" x14ac:dyDescent="0.2">
      <c r="A7" s="11">
        <v>6</v>
      </c>
      <c r="B7" s="8" t="s">
        <v>13</v>
      </c>
      <c r="C7" s="8" t="s">
        <v>12</v>
      </c>
      <c r="D7" s="13">
        <f>VLOOKUP(B7,[5]Лист1!$E$1:$J$48,6,0)</f>
        <v>0.16200000000000001</v>
      </c>
      <c r="E7" s="8" t="s">
        <v>3</v>
      </c>
      <c r="F7" s="9" t="str">
        <f>VLOOKUP(C8,[6]Лист1!$F:$M,8,0)</f>
        <v>Путятинский район</v>
      </c>
      <c r="G7" s="10">
        <v>44255</v>
      </c>
      <c r="H7" s="11"/>
      <c r="I7" s="11"/>
      <c r="J7" s="11" t="s">
        <v>665</v>
      </c>
    </row>
    <row r="8" spans="1:10" x14ac:dyDescent="0.2">
      <c r="A8" s="11">
        <v>7</v>
      </c>
      <c r="B8" s="8" t="s">
        <v>15</v>
      </c>
      <c r="C8" s="8" t="s">
        <v>14</v>
      </c>
      <c r="D8" s="13">
        <f>VLOOKUP(B8,[7]Лист1!$E:$J,6,0)</f>
        <v>0.91200000000000003</v>
      </c>
      <c r="E8" s="8" t="s">
        <v>3</v>
      </c>
      <c r="F8" s="9" t="str">
        <f>VLOOKUP(C8,[6]Лист1!$F:$M,8,0)</f>
        <v>Путятинский район</v>
      </c>
      <c r="G8" s="10">
        <v>44255</v>
      </c>
      <c r="H8" s="11"/>
      <c r="I8" s="11"/>
      <c r="J8" s="11" t="s">
        <v>665</v>
      </c>
    </row>
    <row r="9" spans="1:10" x14ac:dyDescent="0.2">
      <c r="A9" s="11">
        <v>8</v>
      </c>
      <c r="B9" s="8" t="s">
        <v>17</v>
      </c>
      <c r="C9" s="8" t="s">
        <v>16</v>
      </c>
      <c r="D9" s="13">
        <v>0.9</v>
      </c>
      <c r="E9" s="8" t="s">
        <v>3</v>
      </c>
      <c r="F9" s="9" t="s">
        <v>671</v>
      </c>
      <c r="G9" s="10">
        <v>44281</v>
      </c>
      <c r="H9" s="11"/>
      <c r="I9" s="11"/>
      <c r="J9" s="11" t="s">
        <v>668</v>
      </c>
    </row>
    <row r="10" spans="1:10" x14ac:dyDescent="0.2">
      <c r="A10" s="11">
        <v>9</v>
      </c>
      <c r="B10" s="8" t="s">
        <v>19</v>
      </c>
      <c r="C10" s="8" t="s">
        <v>18</v>
      </c>
      <c r="D10" s="13">
        <v>0.15</v>
      </c>
      <c r="E10" s="8" t="s">
        <v>3</v>
      </c>
      <c r="F10" s="9" t="str">
        <f>VLOOKUP(C10,[8]Лист1!$F:$M,8,0)</f>
        <v>Шиловский р-он</v>
      </c>
      <c r="G10" s="10">
        <v>44281</v>
      </c>
      <c r="H10" s="11"/>
      <c r="I10" s="11"/>
      <c r="J10" s="11" t="s">
        <v>668</v>
      </c>
    </row>
    <row r="11" spans="1:10" x14ac:dyDescent="0.2">
      <c r="A11" s="11">
        <v>10</v>
      </c>
      <c r="B11" s="8" t="s">
        <v>21</v>
      </c>
      <c r="C11" s="8" t="s">
        <v>20</v>
      </c>
      <c r="D11" s="13">
        <v>2.7E-2</v>
      </c>
      <c r="E11" s="8" t="s">
        <v>3</v>
      </c>
      <c r="F11" s="9" t="str">
        <f>VLOOKUP(C11,[8]Лист1!$F:$M,8,0)</f>
        <v>Шиловский р-он</v>
      </c>
      <c r="G11" s="10">
        <v>44316</v>
      </c>
      <c r="H11" s="11"/>
      <c r="I11" s="11"/>
      <c r="J11" s="11" t="s">
        <v>665</v>
      </c>
    </row>
    <row r="12" spans="1:10" x14ac:dyDescent="0.2">
      <c r="A12" s="11">
        <v>11</v>
      </c>
      <c r="B12" s="8" t="s">
        <v>23</v>
      </c>
      <c r="C12" s="8" t="s">
        <v>22</v>
      </c>
      <c r="D12" s="13">
        <v>5.0000000000000001E-3</v>
      </c>
      <c r="E12" s="8" t="s">
        <v>3</v>
      </c>
      <c r="F12" s="9" t="str">
        <f>VLOOKUP(C12,[1]Лист1!$F:$M,8,0)</f>
        <v>Рязанский район</v>
      </c>
      <c r="G12" s="10">
        <v>44316</v>
      </c>
      <c r="H12" s="11"/>
      <c r="I12" s="11"/>
      <c r="J12" s="11" t="s">
        <v>665</v>
      </c>
    </row>
    <row r="13" spans="1:10" x14ac:dyDescent="0.2">
      <c r="A13" s="11">
        <v>12</v>
      </c>
      <c r="B13" s="8" t="s">
        <v>25</v>
      </c>
      <c r="C13" s="8" t="s">
        <v>24</v>
      </c>
      <c r="D13" s="13">
        <v>3.2000000000000001E-2</v>
      </c>
      <c r="E13" s="8" t="s">
        <v>3</v>
      </c>
      <c r="F13" s="9" t="str">
        <f>VLOOKUP(C13,[9]Лист1!$F:$M,8,0)</f>
        <v>с.Прудская Михайловский р-н</v>
      </c>
      <c r="G13" s="10">
        <v>44316</v>
      </c>
      <c r="H13" s="11"/>
      <c r="I13" s="11"/>
      <c r="J13" s="11" t="s">
        <v>665</v>
      </c>
    </row>
    <row r="14" spans="1:10" x14ac:dyDescent="0.2">
      <c r="A14" s="11">
        <v>13</v>
      </c>
      <c r="B14" s="8" t="s">
        <v>27</v>
      </c>
      <c r="C14" s="8" t="s">
        <v>26</v>
      </c>
      <c r="D14" s="13">
        <v>2.052</v>
      </c>
      <c r="E14" s="8" t="s">
        <v>3</v>
      </c>
      <c r="F14" s="9" t="str">
        <f>VLOOKUP(C14,[10]Лист1!$F:$M,8,0)</f>
        <v>Спасский район</v>
      </c>
      <c r="G14" s="10">
        <v>44342</v>
      </c>
      <c r="H14" s="11"/>
      <c r="I14" s="11"/>
      <c r="J14" s="11" t="s">
        <v>665</v>
      </c>
    </row>
    <row r="15" spans="1:10" x14ac:dyDescent="0.2">
      <c r="A15" s="11">
        <v>14</v>
      </c>
      <c r="B15" s="8" t="s">
        <v>29</v>
      </c>
      <c r="C15" s="8" t="s">
        <v>28</v>
      </c>
      <c r="D15" s="13">
        <v>0.18</v>
      </c>
      <c r="E15" s="8" t="s">
        <v>3</v>
      </c>
      <c r="F15" s="9" t="str">
        <f>VLOOKUP(C15,[10]Лист1!$F:$M,8,0)</f>
        <v>Спасский район</v>
      </c>
      <c r="G15" s="10">
        <v>44342</v>
      </c>
      <c r="H15" s="11">
        <v>1</v>
      </c>
      <c r="I15" s="8" t="s">
        <v>464</v>
      </c>
      <c r="J15" s="11" t="s">
        <v>668</v>
      </c>
    </row>
    <row r="16" spans="1:10" x14ac:dyDescent="0.2">
      <c r="A16" s="11">
        <v>15</v>
      </c>
      <c r="B16" s="8" t="s">
        <v>31</v>
      </c>
      <c r="C16" s="8" t="s">
        <v>30</v>
      </c>
      <c r="D16" s="13">
        <v>2E-3</v>
      </c>
      <c r="E16" s="8" t="s">
        <v>3</v>
      </c>
      <c r="F16" s="9" t="str">
        <f>VLOOKUP(C16,[1]Лист1!$F:$M,8,0)</f>
        <v>Рязанский район</v>
      </c>
      <c r="G16" s="10">
        <v>44342</v>
      </c>
      <c r="H16" s="11">
        <v>1</v>
      </c>
      <c r="I16" s="8" t="s">
        <v>469</v>
      </c>
      <c r="J16" s="11" t="s">
        <v>668</v>
      </c>
    </row>
    <row r="17" spans="1:10" x14ac:dyDescent="0.2">
      <c r="A17" s="11">
        <v>16</v>
      </c>
      <c r="B17" s="8" t="s">
        <v>33</v>
      </c>
      <c r="C17" s="8" t="s">
        <v>32</v>
      </c>
      <c r="D17" s="13">
        <v>1.07</v>
      </c>
      <c r="E17" s="8" t="s">
        <v>3</v>
      </c>
      <c r="F17" s="9" t="str">
        <f>VLOOKUP(C17,[1]Лист1!$F:$M,8,0)</f>
        <v>Рыбновский район</v>
      </c>
      <c r="G17" s="10">
        <v>44342</v>
      </c>
      <c r="H17" s="11">
        <v>1</v>
      </c>
      <c r="I17" s="8" t="s">
        <v>468</v>
      </c>
      <c r="J17" s="11" t="s">
        <v>668</v>
      </c>
    </row>
    <row r="18" spans="1:10" x14ac:dyDescent="0.2">
      <c r="A18" s="11">
        <v>17</v>
      </c>
      <c r="B18" s="8" t="s">
        <v>35</v>
      </c>
      <c r="C18" s="8" t="s">
        <v>34</v>
      </c>
      <c r="D18" s="13">
        <v>0.96</v>
      </c>
      <c r="E18" s="8" t="s">
        <v>3</v>
      </c>
      <c r="F18" s="9" t="str">
        <f>VLOOKUP(C18,[1]Лист1!$F:$M,8,0)</f>
        <v>Рыбновский район</v>
      </c>
      <c r="G18" s="10">
        <v>44342</v>
      </c>
      <c r="H18" s="11"/>
      <c r="I18" s="11"/>
      <c r="J18" s="11" t="s">
        <v>665</v>
      </c>
    </row>
    <row r="19" spans="1:10" x14ac:dyDescent="0.2">
      <c r="A19" s="11">
        <v>18</v>
      </c>
      <c r="B19" s="8" t="s">
        <v>37</v>
      </c>
      <c r="C19" s="8" t="s">
        <v>36</v>
      </c>
      <c r="D19" s="13">
        <v>7.0000000000000001E-3</v>
      </c>
      <c r="E19" s="8" t="s">
        <v>3</v>
      </c>
      <c r="F19" s="9" t="str">
        <f>VLOOKUP(C19,[11]Лист1!$F$1:$M$65536,8,0)</f>
        <v>Пронский участок</v>
      </c>
      <c r="G19" s="10">
        <v>44342</v>
      </c>
      <c r="H19" s="11">
        <v>1</v>
      </c>
      <c r="I19" s="8" t="s">
        <v>465</v>
      </c>
      <c r="J19" s="11" t="s">
        <v>668</v>
      </c>
    </row>
    <row r="20" spans="1:10" x14ac:dyDescent="0.2">
      <c r="A20" s="11">
        <v>19</v>
      </c>
      <c r="B20" s="8" t="s">
        <v>39</v>
      </c>
      <c r="C20" s="8" t="s">
        <v>38</v>
      </c>
      <c r="D20" s="13">
        <v>5.84</v>
      </c>
      <c r="E20" s="8" t="s">
        <v>3</v>
      </c>
      <c r="F20" s="9" t="str">
        <f>VLOOKUP(C20,[11]Лист1!$F$1:$M$65536,8,0)</f>
        <v>Пронский участок</v>
      </c>
      <c r="G20" s="10">
        <v>44342</v>
      </c>
      <c r="H20" s="11"/>
      <c r="I20" s="11"/>
      <c r="J20" s="11" t="s">
        <v>665</v>
      </c>
    </row>
    <row r="21" spans="1:10" x14ac:dyDescent="0.2">
      <c r="A21" s="11">
        <v>20</v>
      </c>
      <c r="B21" s="8" t="s">
        <v>41</v>
      </c>
      <c r="C21" s="8" t="s">
        <v>40</v>
      </c>
      <c r="D21" s="13">
        <v>0.12</v>
      </c>
      <c r="E21" s="8" t="s">
        <v>3</v>
      </c>
      <c r="F21" s="9" t="str">
        <f>VLOOKUP(C21,[4]Лист1!$F:$M,8,0)</f>
        <v>Сасовский район</v>
      </c>
      <c r="G21" s="10">
        <v>44342</v>
      </c>
      <c r="H21" s="11"/>
      <c r="I21" s="11"/>
      <c r="J21" s="11" t="s">
        <v>668</v>
      </c>
    </row>
    <row r="22" spans="1:10" x14ac:dyDescent="0.2">
      <c r="A22" s="11">
        <v>21</v>
      </c>
      <c r="B22" s="8" t="s">
        <v>644</v>
      </c>
      <c r="C22" s="8" t="s">
        <v>42</v>
      </c>
      <c r="D22" s="13">
        <v>0.01</v>
      </c>
      <c r="E22" s="8" t="s">
        <v>3</v>
      </c>
      <c r="F22" s="9" t="str">
        <f>VLOOKUP(C22,[4]Лист1!$F:$M,8,0)</f>
        <v>Ермишинский район</v>
      </c>
      <c r="G22" s="10">
        <v>44342</v>
      </c>
      <c r="H22" s="11"/>
      <c r="I22" s="11"/>
      <c r="J22" s="11" t="s">
        <v>668</v>
      </c>
    </row>
    <row r="23" spans="1:10" x14ac:dyDescent="0.2">
      <c r="A23" s="11">
        <v>22</v>
      </c>
      <c r="B23" s="8" t="s">
        <v>44</v>
      </c>
      <c r="C23" s="8" t="s">
        <v>43</v>
      </c>
      <c r="D23" s="13">
        <v>0.56000000000000005</v>
      </c>
      <c r="E23" s="8" t="s">
        <v>3</v>
      </c>
      <c r="F23" s="9" t="str">
        <f>VLOOKUP(C23,[4]Лист1!$F:$M,8,0)</f>
        <v>Сасовский район</v>
      </c>
      <c r="G23" s="10">
        <v>44342</v>
      </c>
      <c r="H23" s="11"/>
      <c r="I23" s="11"/>
      <c r="J23" s="11" t="s">
        <v>665</v>
      </c>
    </row>
    <row r="24" spans="1:10" x14ac:dyDescent="0.2">
      <c r="A24" s="11">
        <v>23</v>
      </c>
      <c r="B24" s="8" t="s">
        <v>46</v>
      </c>
      <c r="C24" s="8" t="s">
        <v>45</v>
      </c>
      <c r="D24" s="13">
        <v>2.4E-2</v>
      </c>
      <c r="E24" s="8" t="s">
        <v>3</v>
      </c>
      <c r="F24" s="9" t="str">
        <f>VLOOKUP(C24,[12]Лист1!$F:$M,8,0)</f>
        <v>Ряжский р-н</v>
      </c>
      <c r="G24" s="10">
        <v>44377</v>
      </c>
      <c r="H24" s="11"/>
      <c r="I24" s="11"/>
      <c r="J24" s="11" t="s">
        <v>665</v>
      </c>
    </row>
    <row r="25" spans="1:10" x14ac:dyDescent="0.2">
      <c r="A25" s="11">
        <v>24</v>
      </c>
      <c r="B25" s="8" t="s">
        <v>48</v>
      </c>
      <c r="C25" s="8" t="s">
        <v>47</v>
      </c>
      <c r="D25" s="13">
        <v>5.0000000000000001E-3</v>
      </c>
      <c r="E25" s="8" t="s">
        <v>3</v>
      </c>
      <c r="F25" s="9" t="str">
        <f>VLOOKUP(C25,[12]Лист1!$F:$M,8,0)</f>
        <v>Новодеревенский р-н</v>
      </c>
      <c r="G25" s="10">
        <v>44377</v>
      </c>
      <c r="H25" s="11"/>
      <c r="I25" s="11"/>
      <c r="J25" s="11" t="s">
        <v>665</v>
      </c>
    </row>
    <row r="26" spans="1:10" x14ac:dyDescent="0.2">
      <c r="A26" s="11">
        <v>25</v>
      </c>
      <c r="B26" s="8" t="s">
        <v>50</v>
      </c>
      <c r="C26" s="8" t="s">
        <v>49</v>
      </c>
      <c r="D26" s="13">
        <v>9.0559999999999992</v>
      </c>
      <c r="E26" s="8" t="s">
        <v>3</v>
      </c>
      <c r="F26" s="9" t="str">
        <f>VLOOKUP(C26,[13]Лист1!$F:$M,8,0)</f>
        <v>Скопиниский район</v>
      </c>
      <c r="G26" s="10">
        <v>44377</v>
      </c>
      <c r="H26" s="11"/>
      <c r="I26" s="11"/>
      <c r="J26" s="11" t="s">
        <v>664</v>
      </c>
    </row>
    <row r="27" spans="1:10" x14ac:dyDescent="0.2">
      <c r="A27" s="11">
        <v>26</v>
      </c>
      <c r="B27" s="8" t="s">
        <v>52</v>
      </c>
      <c r="C27" s="8" t="s">
        <v>51</v>
      </c>
      <c r="D27" s="13">
        <v>9.0649999999999995</v>
      </c>
      <c r="E27" s="8" t="s">
        <v>3</v>
      </c>
      <c r="F27" s="9" t="str">
        <f>VLOOKUP(C27,[13]Лист1!$F:$M,8,0)</f>
        <v>Скопиниский район</v>
      </c>
      <c r="G27" s="10">
        <v>44377</v>
      </c>
      <c r="H27" s="11"/>
      <c r="I27" s="11"/>
      <c r="J27" s="11" t="s">
        <v>664</v>
      </c>
    </row>
    <row r="28" spans="1:10" x14ac:dyDescent="0.2">
      <c r="A28" s="11">
        <v>27</v>
      </c>
      <c r="B28" s="8" t="s">
        <v>54</v>
      </c>
      <c r="C28" s="8" t="s">
        <v>53</v>
      </c>
      <c r="D28" s="13">
        <f>VLOOKUP(B28,[5]Лист1!$E$1:$J$48,6,0)</f>
        <v>0.03</v>
      </c>
      <c r="E28" s="8" t="s">
        <v>3</v>
      </c>
      <c r="F28" s="9" t="str">
        <f>VLOOKUP(C28,[10]Лист1!$F:$M,8,0)</f>
        <v>Спасский район</v>
      </c>
      <c r="G28" s="10">
        <v>44377</v>
      </c>
      <c r="H28" s="11"/>
      <c r="I28" s="11"/>
      <c r="J28" s="11" t="s">
        <v>665</v>
      </c>
    </row>
    <row r="29" spans="1:10" x14ac:dyDescent="0.2">
      <c r="A29" s="11">
        <v>28</v>
      </c>
      <c r="B29" s="8" t="s">
        <v>56</v>
      </c>
      <c r="C29" s="8" t="s">
        <v>55</v>
      </c>
      <c r="D29" s="13">
        <v>0.06</v>
      </c>
      <c r="E29" s="8" t="s">
        <v>3</v>
      </c>
      <c r="F29" s="9" t="str">
        <f>VLOOKUP(C29,[12]Лист1!$F:$M,8,0)</f>
        <v>Новодеревенский р-н</v>
      </c>
      <c r="G29" s="10">
        <v>44377</v>
      </c>
      <c r="H29" s="11"/>
      <c r="I29" s="11"/>
      <c r="J29" s="11" t="s">
        <v>665</v>
      </c>
    </row>
    <row r="30" spans="1:10" x14ac:dyDescent="0.2">
      <c r="A30" s="11">
        <v>29</v>
      </c>
      <c r="B30" s="8" t="s">
        <v>58</v>
      </c>
      <c r="C30" s="8" t="s">
        <v>57</v>
      </c>
      <c r="D30" s="13">
        <v>5.0000000000000001E-3</v>
      </c>
      <c r="E30" s="8" t="s">
        <v>3</v>
      </c>
      <c r="F30" s="9" t="str">
        <f>VLOOKUP(C30,[1]Лист1!$F:$M,8,0)</f>
        <v>Рыбновский район</v>
      </c>
      <c r="G30" s="10">
        <v>44377</v>
      </c>
      <c r="H30" s="11"/>
      <c r="I30" s="11"/>
      <c r="J30" s="11" t="s">
        <v>665</v>
      </c>
    </row>
    <row r="31" spans="1:10" x14ac:dyDescent="0.2">
      <c r="A31" s="11">
        <v>30</v>
      </c>
      <c r="B31" s="8" t="s">
        <v>60</v>
      </c>
      <c r="C31" s="8" t="s">
        <v>59</v>
      </c>
      <c r="D31" s="13">
        <f>VLOOKUP(B31,[2]Лист1!$E:$J,6,0)</f>
        <v>0.92</v>
      </c>
      <c r="E31" s="8" t="s">
        <v>3</v>
      </c>
      <c r="F31" s="9" t="str">
        <f>VLOOKUP(C31,[1]Лист1!$F:$M,8,0)</f>
        <v>Рязанский район</v>
      </c>
      <c r="G31" s="10">
        <v>44377</v>
      </c>
      <c r="H31" s="11"/>
      <c r="I31" s="11"/>
      <c r="J31" s="11" t="s">
        <v>665</v>
      </c>
    </row>
    <row r="32" spans="1:10" x14ac:dyDescent="0.2">
      <c r="A32" s="11">
        <v>31</v>
      </c>
      <c r="B32" s="8" t="s">
        <v>62</v>
      </c>
      <c r="C32" s="8" t="s">
        <v>61</v>
      </c>
      <c r="D32" s="13">
        <f>VLOOKUP(B32,[2]Лист1!$E:$J,6,0)</f>
        <v>0.44</v>
      </c>
      <c r="E32" s="8" t="s">
        <v>3</v>
      </c>
      <c r="F32" s="9" t="str">
        <f>VLOOKUP(C32,[1]Лист1!$F:$M,8,0)</f>
        <v>Рязанский район</v>
      </c>
      <c r="G32" s="10">
        <v>44377</v>
      </c>
      <c r="H32" s="11"/>
      <c r="I32" s="11"/>
      <c r="J32" s="11" t="s">
        <v>665</v>
      </c>
    </row>
    <row r="33" spans="1:10" x14ac:dyDescent="0.2">
      <c r="A33" s="11">
        <v>32</v>
      </c>
      <c r="B33" s="8" t="s">
        <v>64</v>
      </c>
      <c r="C33" s="8" t="s">
        <v>63</v>
      </c>
      <c r="D33" s="13">
        <f>VLOOKUP(B33,[2]Лист1!$E:$J,6,0)</f>
        <v>0.28000000000000003</v>
      </c>
      <c r="E33" s="8" t="s">
        <v>3</v>
      </c>
      <c r="F33" s="9" t="str">
        <f>VLOOKUP(C33,[1]Лист1!$F:$M,8,0)</f>
        <v>Рязанский район</v>
      </c>
      <c r="G33" s="10">
        <v>44377</v>
      </c>
      <c r="H33" s="11"/>
      <c r="I33" s="11"/>
      <c r="J33" s="11" t="s">
        <v>665</v>
      </c>
    </row>
    <row r="34" spans="1:10" x14ac:dyDescent="0.2">
      <c r="A34" s="11">
        <v>33</v>
      </c>
      <c r="B34" s="8" t="s">
        <v>66</v>
      </c>
      <c r="C34" s="8" t="s">
        <v>65</v>
      </c>
      <c r="D34" s="13">
        <v>5.0000000000000001E-3</v>
      </c>
      <c r="E34" s="8" t="s">
        <v>3</v>
      </c>
      <c r="F34" s="9" t="str">
        <f>VLOOKUP(C34,[1]Лист1!$F:$M,8,0)</f>
        <v>Рязанский район</v>
      </c>
      <c r="G34" s="10">
        <v>44377</v>
      </c>
      <c r="H34" s="11"/>
      <c r="I34" s="11"/>
      <c r="J34" s="11" t="s">
        <v>665</v>
      </c>
    </row>
    <row r="35" spans="1:10" x14ac:dyDescent="0.2">
      <c r="A35" s="11">
        <v>34</v>
      </c>
      <c r="B35" s="8" t="s">
        <v>69</v>
      </c>
      <c r="C35" s="8" t="s">
        <v>68</v>
      </c>
      <c r="D35" s="13">
        <v>4.8000000000000001E-2</v>
      </c>
      <c r="E35" s="8" t="s">
        <v>3</v>
      </c>
      <c r="F35" s="9" t="str">
        <f>VLOOKUP(C35,[9]Лист1!$F:$M,8,0)</f>
        <v>с.Стрелецкие Выселки Михайловский р-н</v>
      </c>
      <c r="G35" s="10">
        <v>44377</v>
      </c>
      <c r="H35" s="11"/>
      <c r="I35" s="11"/>
      <c r="J35" s="11" t="s">
        <v>665</v>
      </c>
    </row>
    <row r="36" spans="1:10" x14ac:dyDescent="0.2">
      <c r="A36" s="11">
        <v>35</v>
      </c>
      <c r="B36" s="8" t="s">
        <v>71</v>
      </c>
      <c r="C36" s="8" t="s">
        <v>70</v>
      </c>
      <c r="D36" s="13">
        <v>1.0999999999999999E-2</v>
      </c>
      <c r="E36" s="8" t="s">
        <v>3</v>
      </c>
      <c r="F36" s="9" t="str">
        <f>VLOOKUP(C36,[9]Лист1!$F:$M,8,0)</f>
        <v>п.Коровино Михайловский р-н</v>
      </c>
      <c r="G36" s="10">
        <v>44377</v>
      </c>
      <c r="H36" s="11"/>
      <c r="I36" s="11"/>
      <c r="J36" s="11" t="s">
        <v>665</v>
      </c>
    </row>
    <row r="37" spans="1:10" x14ac:dyDescent="0.2">
      <c r="A37" s="11">
        <v>36</v>
      </c>
      <c r="B37" s="8" t="s">
        <v>73</v>
      </c>
      <c r="C37" s="8" t="s">
        <v>72</v>
      </c>
      <c r="D37" s="13">
        <v>0.13400000000000001</v>
      </c>
      <c r="E37" s="8" t="s">
        <v>3</v>
      </c>
      <c r="F37" s="9" t="str">
        <f>VLOOKUP(C37,[9]Лист1!$F:$M,8,0)</f>
        <v>н.п.Плахино Захаровский р-н</v>
      </c>
      <c r="G37" s="10">
        <v>44377</v>
      </c>
      <c r="H37" s="11"/>
      <c r="I37" s="11"/>
      <c r="J37" s="11" t="s">
        <v>665</v>
      </c>
    </row>
    <row r="38" spans="1:10" x14ac:dyDescent="0.2">
      <c r="A38" s="11">
        <v>37</v>
      </c>
      <c r="B38" s="8" t="s">
        <v>75</v>
      </c>
      <c r="C38" s="8" t="s">
        <v>74</v>
      </c>
      <c r="D38" s="13">
        <v>0.01</v>
      </c>
      <c r="E38" s="8" t="s">
        <v>3</v>
      </c>
      <c r="F38" s="9" t="str">
        <f>VLOOKUP(C38,[9]Лист1!$F:$M,8,0)</f>
        <v>с.Захарово Захаровский р-н</v>
      </c>
      <c r="G38" s="10">
        <v>44377</v>
      </c>
      <c r="H38" s="11"/>
      <c r="I38" s="11"/>
      <c r="J38" s="11" t="s">
        <v>665</v>
      </c>
    </row>
    <row r="39" spans="1:10" x14ac:dyDescent="0.2">
      <c r="A39" s="11">
        <v>38</v>
      </c>
      <c r="B39" s="8" t="s">
        <v>77</v>
      </c>
      <c r="C39" s="8" t="s">
        <v>76</v>
      </c>
      <c r="D39" s="13">
        <v>8.0000000000000002E-3</v>
      </c>
      <c r="E39" s="8" t="s">
        <v>3</v>
      </c>
      <c r="F39" s="9" t="str">
        <f>VLOOKUP(C39,[9]Лист1!$F:$M,8,0)</f>
        <v>с.Захарово Захаровский р-н</v>
      </c>
      <c r="G39" s="10">
        <v>44377</v>
      </c>
      <c r="H39" s="11"/>
      <c r="I39" s="11"/>
      <c r="J39" s="11" t="s">
        <v>665</v>
      </c>
    </row>
    <row r="40" spans="1:10" x14ac:dyDescent="0.2">
      <c r="A40" s="11">
        <v>39</v>
      </c>
      <c r="B40" s="8" t="s">
        <v>79</v>
      </c>
      <c r="C40" s="8" t="s">
        <v>78</v>
      </c>
      <c r="D40" s="13">
        <v>1.2E-2</v>
      </c>
      <c r="E40" s="8" t="s">
        <v>3</v>
      </c>
      <c r="F40" s="9" t="str">
        <f>VLOOKUP(C40,[9]Лист1!$F:$M,8,0)</f>
        <v>н.п.Малое Свистово Михайловский р-н</v>
      </c>
      <c r="G40" s="10">
        <v>44377</v>
      </c>
      <c r="H40" s="11"/>
      <c r="I40" s="11"/>
      <c r="J40" s="11" t="s">
        <v>665</v>
      </c>
    </row>
    <row r="41" spans="1:10" x14ac:dyDescent="0.2">
      <c r="A41" s="11">
        <v>40</v>
      </c>
      <c r="B41" s="8" t="s">
        <v>81</v>
      </c>
      <c r="C41" s="8" t="s">
        <v>80</v>
      </c>
      <c r="D41" s="13">
        <v>0.111</v>
      </c>
      <c r="E41" s="8" t="s">
        <v>3</v>
      </c>
      <c r="F41" s="9" t="str">
        <f>VLOOKUP(C42,[6]Лист1!$F:$M,8,0)</f>
        <v>Шацкий район</v>
      </c>
      <c r="G41" s="10">
        <v>44377</v>
      </c>
      <c r="H41" s="11"/>
      <c r="I41" s="11"/>
      <c r="J41" s="11" t="s">
        <v>665</v>
      </c>
    </row>
    <row r="42" spans="1:10" x14ac:dyDescent="0.2">
      <c r="A42" s="11">
        <v>41</v>
      </c>
      <c r="B42" s="8" t="s">
        <v>83</v>
      </c>
      <c r="C42" s="8" t="s">
        <v>82</v>
      </c>
      <c r="D42" s="13">
        <v>5.0000000000000001E-3</v>
      </c>
      <c r="E42" s="8" t="s">
        <v>3</v>
      </c>
      <c r="F42" s="9" t="str">
        <f>VLOOKUP(C43,[6]Лист1!$F:$M,8,0)</f>
        <v>Шацкий район</v>
      </c>
      <c r="G42" s="10">
        <v>44377</v>
      </c>
      <c r="H42" s="11"/>
      <c r="I42" s="11"/>
      <c r="J42" s="11" t="s">
        <v>665</v>
      </c>
    </row>
    <row r="43" spans="1:10" x14ac:dyDescent="0.2">
      <c r="A43" s="11">
        <v>42</v>
      </c>
      <c r="B43" s="8" t="s">
        <v>85</v>
      </c>
      <c r="C43" s="8" t="s">
        <v>84</v>
      </c>
      <c r="D43" s="13">
        <v>0.61699999999999999</v>
      </c>
      <c r="E43" s="8" t="s">
        <v>3</v>
      </c>
      <c r="F43" s="9" t="str">
        <f>VLOOKUP(C43,[6]Лист1!$F:$M,8,0)</f>
        <v>Шацкий район</v>
      </c>
      <c r="G43" s="10">
        <v>44377</v>
      </c>
      <c r="H43" s="11"/>
      <c r="I43" s="11"/>
      <c r="J43" s="11" t="s">
        <v>665</v>
      </c>
    </row>
    <row r="44" spans="1:10" x14ac:dyDescent="0.2">
      <c r="A44" s="11">
        <v>43</v>
      </c>
      <c r="B44" s="8" t="s">
        <v>87</v>
      </c>
      <c r="C44" s="8" t="s">
        <v>86</v>
      </c>
      <c r="D44" s="13">
        <f>VLOOKUP(B44,[5]Лист1!$E$1:$J$48,6,0)</f>
        <v>0.48</v>
      </c>
      <c r="E44" s="8" t="s">
        <v>3</v>
      </c>
      <c r="F44" s="9" t="str">
        <f>VLOOKUP(C44,[10]Лист1!$F:$M,8,0)</f>
        <v>Спасский район</v>
      </c>
      <c r="G44" s="10">
        <v>44377</v>
      </c>
      <c r="H44" s="11"/>
      <c r="I44" s="11"/>
      <c r="J44" s="11" t="s">
        <v>665</v>
      </c>
    </row>
    <row r="45" spans="1:10" x14ac:dyDescent="0.2">
      <c r="A45" s="11">
        <v>44</v>
      </c>
      <c r="B45" s="8" t="s">
        <v>89</v>
      </c>
      <c r="C45" s="8" t="s">
        <v>88</v>
      </c>
      <c r="D45" s="13">
        <v>2.5999999999999999E-2</v>
      </c>
      <c r="E45" s="8" t="s">
        <v>3</v>
      </c>
      <c r="F45" s="9" t="str">
        <f>VLOOKUP(C45,[13]Лист1!$F:$M,8,0)</f>
        <v>Скопиниский район</v>
      </c>
      <c r="G45" s="10">
        <v>44408</v>
      </c>
      <c r="H45" s="11">
        <v>1</v>
      </c>
      <c r="I45" s="12" t="s">
        <v>503</v>
      </c>
      <c r="J45" s="11" t="s">
        <v>668</v>
      </c>
    </row>
    <row r="46" spans="1:10" x14ac:dyDescent="0.2">
      <c r="A46" s="11">
        <v>45</v>
      </c>
      <c r="B46" s="8" t="s">
        <v>91</v>
      </c>
      <c r="C46" s="8" t="s">
        <v>90</v>
      </c>
      <c r="D46" s="13">
        <v>6.5000000000000002E-2</v>
      </c>
      <c r="E46" s="8" t="s">
        <v>3</v>
      </c>
      <c r="F46" s="9" t="str">
        <f>VLOOKUP(C46,[13]Лист1!$F:$M,8,0)</f>
        <v>Скопиниский район</v>
      </c>
      <c r="G46" s="10">
        <v>44408</v>
      </c>
      <c r="H46" s="11"/>
      <c r="I46" s="11"/>
      <c r="J46" s="11" t="s">
        <v>665</v>
      </c>
    </row>
    <row r="47" spans="1:10" x14ac:dyDescent="0.2">
      <c r="A47" s="11">
        <v>46</v>
      </c>
      <c r="B47" s="8" t="s">
        <v>93</v>
      </c>
      <c r="C47" s="8" t="s">
        <v>92</v>
      </c>
      <c r="D47" s="13">
        <v>0.63500000000000001</v>
      </c>
      <c r="E47" s="8" t="s">
        <v>3</v>
      </c>
      <c r="F47" s="9" t="str">
        <f>VLOOKUP(C47,[1]Лист1!$F:$M,8,0)</f>
        <v>Рязанский район</v>
      </c>
      <c r="G47" s="10">
        <v>44400</v>
      </c>
      <c r="H47" s="11">
        <v>1</v>
      </c>
      <c r="I47" s="8" t="s">
        <v>504</v>
      </c>
      <c r="J47" s="11" t="s">
        <v>668</v>
      </c>
    </row>
    <row r="48" spans="1:10" x14ac:dyDescent="0.2">
      <c r="A48" s="11">
        <v>47</v>
      </c>
      <c r="B48" s="8" t="s">
        <v>95</v>
      </c>
      <c r="C48" s="8" t="s">
        <v>94</v>
      </c>
      <c r="D48" s="13">
        <v>3.33</v>
      </c>
      <c r="E48" s="8" t="s">
        <v>3</v>
      </c>
      <c r="F48" s="9" t="str">
        <f>VLOOKUP(C48,[1]Лист1!$F:$M,8,0)</f>
        <v>Рязанский район</v>
      </c>
      <c r="G48" s="10">
        <v>44400</v>
      </c>
      <c r="H48" s="11"/>
      <c r="I48" s="11"/>
      <c r="J48" s="11" t="s">
        <v>665</v>
      </c>
    </row>
    <row r="49" spans="1:10" x14ac:dyDescent="0.2">
      <c r="A49" s="11">
        <v>48</v>
      </c>
      <c r="B49" s="8" t="s">
        <v>97</v>
      </c>
      <c r="C49" s="8" t="s">
        <v>96</v>
      </c>
      <c r="D49" s="13">
        <v>5.0000000000000001E-3</v>
      </c>
      <c r="E49" s="8" t="s">
        <v>3</v>
      </c>
      <c r="F49" s="9" t="str">
        <f>VLOOKUP(C49,[1]Лист1!$F:$M,8,0)</f>
        <v>Рязанский район</v>
      </c>
      <c r="G49" s="10">
        <v>44408</v>
      </c>
      <c r="H49" s="11"/>
      <c r="I49" s="11"/>
      <c r="J49" s="11" t="s">
        <v>665</v>
      </c>
    </row>
    <row r="50" spans="1:10" x14ac:dyDescent="0.2">
      <c r="A50" s="11">
        <v>49</v>
      </c>
      <c r="B50" s="8" t="s">
        <v>99</v>
      </c>
      <c r="C50" s="8" t="s">
        <v>98</v>
      </c>
      <c r="D50" s="13">
        <v>0.01</v>
      </c>
      <c r="E50" s="8" t="s">
        <v>3</v>
      </c>
      <c r="F50" s="9" t="str">
        <f>VLOOKUP(C50,[1]Лист1!$F:$M,8,0)</f>
        <v>Рязанский район</v>
      </c>
      <c r="G50" s="10">
        <v>44439</v>
      </c>
      <c r="H50" s="11"/>
      <c r="I50" s="11"/>
      <c r="J50" s="11" t="s">
        <v>665</v>
      </c>
    </row>
    <row r="51" spans="1:10" x14ac:dyDescent="0.2">
      <c r="A51" s="11">
        <v>50</v>
      </c>
      <c r="B51" s="8" t="s">
        <v>101</v>
      </c>
      <c r="C51" s="8" t="s">
        <v>100</v>
      </c>
      <c r="D51" s="13">
        <v>5.5E-2</v>
      </c>
      <c r="E51" s="8" t="s">
        <v>3</v>
      </c>
      <c r="F51" s="9" t="str">
        <f>VLOOKUP(C51,[10]Лист1!$F:$M,8,0)</f>
        <v>Спасский район</v>
      </c>
      <c r="G51" s="10">
        <v>44439</v>
      </c>
      <c r="H51" s="11"/>
      <c r="I51" s="11"/>
      <c r="J51" s="11" t="s">
        <v>665</v>
      </c>
    </row>
    <row r="52" spans="1:10" x14ac:dyDescent="0.2">
      <c r="A52" s="11">
        <v>51</v>
      </c>
      <c r="B52" s="8" t="s">
        <v>103</v>
      </c>
      <c r="C52" s="8" t="s">
        <v>102</v>
      </c>
      <c r="D52" s="13">
        <v>5.7000000000000002E-2</v>
      </c>
      <c r="E52" s="8" t="s">
        <v>3</v>
      </c>
      <c r="F52" s="9" t="str">
        <f>VLOOKUP(C53,[6]Лист1!$F:$M,8,0)</f>
        <v>Шацкий район</v>
      </c>
      <c r="G52" s="10">
        <v>44439</v>
      </c>
      <c r="H52" s="11"/>
      <c r="I52" s="11"/>
      <c r="J52" s="11" t="s">
        <v>665</v>
      </c>
    </row>
    <row r="53" spans="1:10" x14ac:dyDescent="0.2">
      <c r="A53" s="11">
        <v>52</v>
      </c>
      <c r="B53" s="8" t="s">
        <v>105</v>
      </c>
      <c r="C53" s="8" t="s">
        <v>104</v>
      </c>
      <c r="D53" s="13">
        <v>0.28999999999999998</v>
      </c>
      <c r="E53" s="8" t="s">
        <v>3</v>
      </c>
      <c r="F53" s="9" t="str">
        <f>VLOOKUP(C53,[6]Лист1!$F:$M,8,0)</f>
        <v>Шацкий район</v>
      </c>
      <c r="G53" s="10">
        <v>44439</v>
      </c>
      <c r="H53" s="11"/>
      <c r="I53" s="11"/>
      <c r="J53" s="11" t="s">
        <v>664</v>
      </c>
    </row>
    <row r="54" spans="1:10" x14ac:dyDescent="0.2">
      <c r="A54" s="11">
        <v>53</v>
      </c>
      <c r="B54" s="8" t="s">
        <v>107</v>
      </c>
      <c r="C54" s="8" t="s">
        <v>106</v>
      </c>
      <c r="D54" s="13">
        <v>0.08</v>
      </c>
      <c r="E54" s="8" t="s">
        <v>3</v>
      </c>
      <c r="F54" s="9" t="str">
        <f>VLOOKUP(C54,[4]Лист1!$F:$M,8,0)</f>
        <v>Ермишинский район</v>
      </c>
      <c r="G54" s="10">
        <v>44439</v>
      </c>
      <c r="H54" s="11"/>
      <c r="I54" s="11"/>
      <c r="J54" s="11" t="s">
        <v>665</v>
      </c>
    </row>
    <row r="55" spans="1:10" x14ac:dyDescent="0.2">
      <c r="A55" s="11">
        <v>54</v>
      </c>
      <c r="B55" s="8" t="s">
        <v>109</v>
      </c>
      <c r="C55" s="8" t="s">
        <v>108</v>
      </c>
      <c r="D55" s="13">
        <v>0.01</v>
      </c>
      <c r="E55" s="8" t="s">
        <v>3</v>
      </c>
      <c r="F55" s="9" t="str">
        <f>VLOOKUP(C55,[4]Лист1!$F:$M,8,0)</f>
        <v>Ермишинский район</v>
      </c>
      <c r="G55" s="10">
        <v>44439</v>
      </c>
      <c r="H55" s="11"/>
      <c r="I55" s="11"/>
      <c r="J55" s="11" t="s">
        <v>665</v>
      </c>
    </row>
    <row r="56" spans="1:10" x14ac:dyDescent="0.2">
      <c r="A56" s="11">
        <v>55</v>
      </c>
      <c r="B56" s="8" t="s">
        <v>111</v>
      </c>
      <c r="C56" s="8" t="s">
        <v>110</v>
      </c>
      <c r="D56" s="13">
        <v>0.01</v>
      </c>
      <c r="E56" s="8" t="s">
        <v>3</v>
      </c>
      <c r="F56" s="9" t="str">
        <f>VLOOKUP(C56,[4]Лист1!$F:$M,8,0)</f>
        <v>Ермишинский район</v>
      </c>
      <c r="G56" s="10">
        <v>44439</v>
      </c>
      <c r="H56" s="11"/>
      <c r="I56" s="11"/>
      <c r="J56" s="11" t="s">
        <v>665</v>
      </c>
    </row>
    <row r="57" spans="1:10" x14ac:dyDescent="0.2">
      <c r="A57" s="11">
        <v>56</v>
      </c>
      <c r="B57" s="8" t="s">
        <v>113</v>
      </c>
      <c r="C57" s="8" t="s">
        <v>112</v>
      </c>
      <c r="D57" s="13">
        <v>0.19</v>
      </c>
      <c r="E57" s="8" t="s">
        <v>3</v>
      </c>
      <c r="F57" s="9" t="str">
        <f>VLOOKUP(C57,[4]Лист1!$F:$M,8,0)</f>
        <v>Сасовский район</v>
      </c>
      <c r="G57" s="10">
        <v>44439</v>
      </c>
      <c r="H57" s="11"/>
      <c r="I57" s="11"/>
      <c r="J57" s="11" t="s">
        <v>665</v>
      </c>
    </row>
    <row r="58" spans="1:10" x14ac:dyDescent="0.2">
      <c r="A58" s="11">
        <v>57</v>
      </c>
      <c r="B58" s="8" t="s">
        <v>115</v>
      </c>
      <c r="C58" s="8" t="s">
        <v>114</v>
      </c>
      <c r="D58" s="13">
        <v>0.2</v>
      </c>
      <c r="E58" s="8" t="s">
        <v>3</v>
      </c>
      <c r="F58" s="9" t="str">
        <f>VLOOKUP(C58,[4]Лист1!$F:$M,8,0)</f>
        <v>Сасовский район</v>
      </c>
      <c r="G58" s="10">
        <v>44439</v>
      </c>
      <c r="H58" s="11"/>
      <c r="I58" s="11"/>
      <c r="J58" s="11" t="s">
        <v>665</v>
      </c>
    </row>
    <row r="59" spans="1:10" x14ac:dyDescent="0.2">
      <c r="A59" s="11">
        <v>58</v>
      </c>
      <c r="B59" s="8" t="s">
        <v>117</v>
      </c>
      <c r="C59" s="8" t="s">
        <v>116</v>
      </c>
      <c r="D59" s="13">
        <v>5.0000000000000001E-3</v>
      </c>
      <c r="E59" s="8" t="s">
        <v>3</v>
      </c>
      <c r="F59" s="9" t="str">
        <f>VLOOKUP(C59,[1]Лист1!$F:$M,8,0)</f>
        <v>Рязанский район</v>
      </c>
      <c r="G59" s="10">
        <v>44439</v>
      </c>
      <c r="H59" s="11"/>
      <c r="I59" s="11"/>
      <c r="J59" s="11" t="s">
        <v>665</v>
      </c>
    </row>
    <row r="60" spans="1:10" x14ac:dyDescent="0.2">
      <c r="A60" s="11">
        <v>59</v>
      </c>
      <c r="B60" s="8" t="s">
        <v>119</v>
      </c>
      <c r="C60" s="8" t="s">
        <v>118</v>
      </c>
      <c r="D60" s="13">
        <v>5.0000000000000001E-3</v>
      </c>
      <c r="E60" s="8" t="s">
        <v>3</v>
      </c>
      <c r="F60" s="9" t="str">
        <f>VLOOKUP(C60,[1]Лист1!$F:$M,8,0)</f>
        <v>Рязанский район</v>
      </c>
      <c r="G60" s="10">
        <v>44439</v>
      </c>
      <c r="H60" s="11"/>
      <c r="I60" s="11"/>
      <c r="J60" s="11" t="s">
        <v>665</v>
      </c>
    </row>
    <row r="61" spans="1:10" x14ac:dyDescent="0.2">
      <c r="A61" s="11">
        <v>60</v>
      </c>
      <c r="B61" s="8" t="s">
        <v>121</v>
      </c>
      <c r="C61" s="8" t="s">
        <v>120</v>
      </c>
      <c r="D61" s="13">
        <v>5.0000000000000001E-3</v>
      </c>
      <c r="E61" s="8" t="s">
        <v>3</v>
      </c>
      <c r="F61" s="9" t="str">
        <f>VLOOKUP(C61,[1]Лист1!$F:$M,8,0)</f>
        <v>Рязанский район</v>
      </c>
      <c r="G61" s="10">
        <v>44439</v>
      </c>
      <c r="H61" s="11"/>
      <c r="I61" s="11"/>
      <c r="J61" s="11" t="s">
        <v>665</v>
      </c>
    </row>
    <row r="62" spans="1:10" x14ac:dyDescent="0.2">
      <c r="A62" s="11">
        <v>61</v>
      </c>
      <c r="B62" s="8" t="s">
        <v>123</v>
      </c>
      <c r="C62" s="8" t="s">
        <v>122</v>
      </c>
      <c r="D62" s="13">
        <v>5.0000000000000001E-3</v>
      </c>
      <c r="E62" s="8" t="s">
        <v>3</v>
      </c>
      <c r="F62" s="9" t="str">
        <f>VLOOKUP(C62,[1]Лист1!$F:$M,8,0)</f>
        <v>Рязанский район</v>
      </c>
      <c r="G62" s="10">
        <v>44439</v>
      </c>
      <c r="H62" s="11"/>
      <c r="I62" s="11"/>
      <c r="J62" s="11" t="s">
        <v>665</v>
      </c>
    </row>
    <row r="63" spans="1:10" x14ac:dyDescent="0.2">
      <c r="A63" s="11">
        <v>62</v>
      </c>
      <c r="B63" s="8" t="s">
        <v>125</v>
      </c>
      <c r="C63" s="8" t="s">
        <v>124</v>
      </c>
      <c r="D63" s="13">
        <v>0.11</v>
      </c>
      <c r="E63" s="8" t="s">
        <v>3</v>
      </c>
      <c r="F63" s="9" t="str">
        <f>VLOOKUP(C63,[1]Лист1!$F:$M,8,0)</f>
        <v>Рязанский район</v>
      </c>
      <c r="G63" s="10">
        <v>44439</v>
      </c>
      <c r="H63" s="11"/>
      <c r="I63" s="11"/>
      <c r="J63" s="11" t="s">
        <v>664</v>
      </c>
    </row>
    <row r="64" spans="1:10" x14ac:dyDescent="0.2">
      <c r="A64" s="11">
        <v>63</v>
      </c>
      <c r="B64" s="8" t="s">
        <v>127</v>
      </c>
      <c r="C64" s="8" t="s">
        <v>126</v>
      </c>
      <c r="D64" s="13">
        <v>0.11</v>
      </c>
      <c r="E64" s="8" t="s">
        <v>3</v>
      </c>
      <c r="F64" s="9" t="str">
        <f>VLOOKUP(C64,[1]Лист1!$F:$M,8,0)</f>
        <v>Рязанский район</v>
      </c>
      <c r="G64" s="10">
        <v>44439</v>
      </c>
      <c r="H64" s="11"/>
      <c r="I64" s="11"/>
      <c r="J64" s="11" t="s">
        <v>664</v>
      </c>
    </row>
    <row r="65" spans="1:10" x14ac:dyDescent="0.2">
      <c r="A65" s="11">
        <v>64</v>
      </c>
      <c r="B65" s="8" t="s">
        <v>129</v>
      </c>
      <c r="C65" s="8" t="s">
        <v>128</v>
      </c>
      <c r="D65" s="13">
        <v>0.11</v>
      </c>
      <c r="E65" s="8" t="s">
        <v>3</v>
      </c>
      <c r="F65" s="9" t="str">
        <f>VLOOKUP(C65,[1]Лист1!$F:$M,8,0)</f>
        <v>Рязанский район</v>
      </c>
      <c r="G65" s="10">
        <v>44439</v>
      </c>
      <c r="H65" s="11"/>
      <c r="I65" s="11"/>
      <c r="J65" s="11" t="s">
        <v>664</v>
      </c>
    </row>
    <row r="66" spans="1:10" x14ac:dyDescent="0.2">
      <c r="A66" s="11">
        <v>65</v>
      </c>
      <c r="B66" s="8" t="s">
        <v>131</v>
      </c>
      <c r="C66" s="8" t="s">
        <v>130</v>
      </c>
      <c r="D66" s="13">
        <v>0.11</v>
      </c>
      <c r="E66" s="8" t="s">
        <v>3</v>
      </c>
      <c r="F66" s="9" t="str">
        <f>VLOOKUP(C66,[1]Лист1!$F:$M,8,0)</f>
        <v>Рязанский район</v>
      </c>
      <c r="G66" s="10">
        <v>44439</v>
      </c>
      <c r="H66" s="11"/>
      <c r="I66" s="11"/>
      <c r="J66" s="11" t="s">
        <v>664</v>
      </c>
    </row>
    <row r="67" spans="1:10" x14ac:dyDescent="0.2">
      <c r="A67" s="11">
        <v>66</v>
      </c>
      <c r="B67" s="8" t="s">
        <v>133</v>
      </c>
      <c r="C67" s="8" t="s">
        <v>132</v>
      </c>
      <c r="D67" s="13">
        <v>0.01</v>
      </c>
      <c r="E67" s="8" t="s">
        <v>3</v>
      </c>
      <c r="F67" s="9" t="str">
        <f>VLOOKUP(C67,[14]Лист1!$F:$M,8,0)</f>
        <v>Ухоловский</v>
      </c>
      <c r="G67" s="10">
        <v>44469</v>
      </c>
      <c r="H67" s="11"/>
      <c r="I67" s="11"/>
      <c r="J67" s="11" t="s">
        <v>665</v>
      </c>
    </row>
    <row r="68" spans="1:10" x14ac:dyDescent="0.2">
      <c r="A68" s="11">
        <v>67</v>
      </c>
      <c r="B68" s="8" t="s">
        <v>135</v>
      </c>
      <c r="C68" s="8" t="s">
        <v>134</v>
      </c>
      <c r="D68" s="13">
        <v>5.0000000000000001E-3</v>
      </c>
      <c r="E68" s="8" t="s">
        <v>3</v>
      </c>
      <c r="F68" s="9" t="str">
        <f>VLOOKUP(C68,[14]Лист1!$F:$M,8,0)</f>
        <v>Сапожковский</v>
      </c>
      <c r="G68" s="10">
        <v>44469</v>
      </c>
      <c r="H68" s="11"/>
      <c r="I68" s="11"/>
      <c r="J68" s="11" t="s">
        <v>665</v>
      </c>
    </row>
    <row r="69" spans="1:10" x14ac:dyDescent="0.2">
      <c r="A69" s="11">
        <v>68</v>
      </c>
      <c r="B69" s="8" t="s">
        <v>137</v>
      </c>
      <c r="C69" s="8" t="s">
        <v>136</v>
      </c>
      <c r="D69" s="13">
        <v>4.0000000000000001E-3</v>
      </c>
      <c r="E69" s="8" t="s">
        <v>3</v>
      </c>
      <c r="F69" s="9" t="str">
        <f>VLOOKUP(C69,[8]Лист1!$F:$M,8,0)</f>
        <v>Шиловский р-он</v>
      </c>
      <c r="G69" s="10">
        <v>44469</v>
      </c>
      <c r="H69" s="11"/>
      <c r="I69" s="11"/>
      <c r="J69" s="11" t="s">
        <v>665</v>
      </c>
    </row>
    <row r="70" spans="1:10" x14ac:dyDescent="0.2">
      <c r="A70" s="11">
        <v>69</v>
      </c>
      <c r="B70" s="8" t="s">
        <v>139</v>
      </c>
      <c r="C70" s="8" t="s">
        <v>138</v>
      </c>
      <c r="D70" s="13">
        <v>5.0000000000000001E-3</v>
      </c>
      <c r="E70" s="8" t="s">
        <v>3</v>
      </c>
      <c r="F70" s="9" t="str">
        <f>VLOOKUP(C70,[10]Лист1!$F:$M,8,0)</f>
        <v>Спасский район</v>
      </c>
      <c r="G70" s="10">
        <v>44469</v>
      </c>
      <c r="H70" s="11"/>
      <c r="I70" s="11"/>
      <c r="J70" s="11" t="s">
        <v>665</v>
      </c>
    </row>
    <row r="71" spans="1:10" x14ac:dyDescent="0.2">
      <c r="A71" s="11">
        <v>70</v>
      </c>
      <c r="B71" s="8" t="s">
        <v>141</v>
      </c>
      <c r="C71" s="8" t="s">
        <v>140</v>
      </c>
      <c r="D71" s="13">
        <v>1.1970000000000001</v>
      </c>
      <c r="E71" s="8" t="s">
        <v>3</v>
      </c>
      <c r="F71" s="9" t="str">
        <f>VLOOKUP(C71,[15]Лист1!$F:$M,8,0)</f>
        <v>п.Тума</v>
      </c>
      <c r="G71" s="10">
        <v>44469</v>
      </c>
      <c r="H71" s="11"/>
      <c r="I71" s="11"/>
      <c r="J71" s="11" t="s">
        <v>664</v>
      </c>
    </row>
    <row r="72" spans="1:10" x14ac:dyDescent="0.2">
      <c r="A72" s="11">
        <v>71</v>
      </c>
      <c r="B72" s="8" t="s">
        <v>143</v>
      </c>
      <c r="C72" s="8" t="s">
        <v>142</v>
      </c>
      <c r="D72" s="13">
        <v>0.16</v>
      </c>
      <c r="E72" s="8" t="s">
        <v>3</v>
      </c>
      <c r="F72" s="9" t="str">
        <f>VLOOKUP(C72,[1]Лист1!$F:$M,8,0)</f>
        <v>Рязанский район</v>
      </c>
      <c r="G72" s="10">
        <v>44469</v>
      </c>
      <c r="H72" s="11"/>
      <c r="I72" s="11"/>
      <c r="J72" s="11" t="s">
        <v>665</v>
      </c>
    </row>
    <row r="73" spans="1:10" x14ac:dyDescent="0.2">
      <c r="A73" s="11">
        <v>72</v>
      </c>
      <c r="B73" s="8" t="s">
        <v>145</v>
      </c>
      <c r="C73" s="8" t="s">
        <v>144</v>
      </c>
      <c r="D73" s="13">
        <v>5.0000000000000001E-3</v>
      </c>
      <c r="E73" s="8" t="s">
        <v>3</v>
      </c>
      <c r="F73" s="9" t="str">
        <f>VLOOKUP(C73,[15]Лист1!$F:$M,8,0)</f>
        <v>с.Уткино</v>
      </c>
      <c r="G73" s="10">
        <v>44469</v>
      </c>
      <c r="H73" s="11"/>
      <c r="I73" s="11"/>
      <c r="J73" s="11" t="s">
        <v>665</v>
      </c>
    </row>
    <row r="74" spans="1:10" x14ac:dyDescent="0.2">
      <c r="A74" s="11">
        <v>73</v>
      </c>
      <c r="B74" s="8" t="s">
        <v>147</v>
      </c>
      <c r="C74" s="8" t="s">
        <v>146</v>
      </c>
      <c r="D74" s="13">
        <v>7.0000000000000001E-3</v>
      </c>
      <c r="E74" s="8" t="s">
        <v>3</v>
      </c>
      <c r="F74" s="9" t="str">
        <f>VLOOKUP(C74,[1]Лист1!$F:$M,8,0)</f>
        <v>Рязанский район</v>
      </c>
      <c r="G74" s="10">
        <v>44469</v>
      </c>
      <c r="H74" s="11"/>
      <c r="I74" s="11"/>
      <c r="J74" s="11" t="s">
        <v>665</v>
      </c>
    </row>
    <row r="75" spans="1:10" x14ac:dyDescent="0.2">
      <c r="A75" s="11">
        <v>74</v>
      </c>
      <c r="B75" s="8" t="s">
        <v>149</v>
      </c>
      <c r="C75" s="8" t="s">
        <v>148</v>
      </c>
      <c r="D75" s="13">
        <v>7.0000000000000001E-3</v>
      </c>
      <c r="E75" s="8" t="s">
        <v>3</v>
      </c>
      <c r="F75" s="9" t="str">
        <f>VLOOKUP(C75,[1]Лист1!$F:$M,8,0)</f>
        <v>Рязанский район</v>
      </c>
      <c r="G75" s="10">
        <v>44469</v>
      </c>
      <c r="H75" s="11"/>
      <c r="I75" s="11"/>
      <c r="J75" s="11" t="s">
        <v>665</v>
      </c>
    </row>
    <row r="76" spans="1:10" x14ac:dyDescent="0.2">
      <c r="A76" s="11">
        <v>75</v>
      </c>
      <c r="B76" s="8" t="s">
        <v>151</v>
      </c>
      <c r="C76" s="8" t="s">
        <v>150</v>
      </c>
      <c r="D76" s="13">
        <v>5.0000000000000001E-3</v>
      </c>
      <c r="E76" s="8" t="s">
        <v>3</v>
      </c>
      <c r="F76" s="9" t="str">
        <f>VLOOKUP(C76,[1]Лист1!$F:$M,8,0)</f>
        <v>Рязанский район</v>
      </c>
      <c r="G76" s="10">
        <v>44469</v>
      </c>
      <c r="H76" s="11"/>
      <c r="I76" s="11"/>
      <c r="J76" s="11" t="s">
        <v>665</v>
      </c>
    </row>
    <row r="77" spans="1:10" x14ac:dyDescent="0.2">
      <c r="A77" s="11">
        <v>76</v>
      </c>
      <c r="B77" s="8" t="s">
        <v>153</v>
      </c>
      <c r="C77" s="8" t="s">
        <v>152</v>
      </c>
      <c r="D77" s="13">
        <v>5.0000000000000001E-3</v>
      </c>
      <c r="E77" s="8" t="s">
        <v>3</v>
      </c>
      <c r="F77" s="9" t="str">
        <f>VLOOKUP(C77,[1]Лист1!$F:$M,8,0)</f>
        <v>Рязанский район</v>
      </c>
      <c r="G77" s="10">
        <v>44469</v>
      </c>
      <c r="H77" s="11"/>
      <c r="I77" s="11"/>
      <c r="J77" s="11" t="s">
        <v>665</v>
      </c>
    </row>
    <row r="78" spans="1:10" x14ac:dyDescent="0.2">
      <c r="A78" s="11">
        <v>77</v>
      </c>
      <c r="B78" s="8" t="s">
        <v>155</v>
      </c>
      <c r="C78" s="8" t="s">
        <v>154</v>
      </c>
      <c r="D78" s="13">
        <v>5.0000000000000001E-3</v>
      </c>
      <c r="E78" s="8" t="s">
        <v>3</v>
      </c>
      <c r="F78" s="9" t="str">
        <f>VLOOKUP(C78,[1]Лист1!$F:$M,8,0)</f>
        <v>Рязанский район</v>
      </c>
      <c r="G78" s="10">
        <v>44469</v>
      </c>
      <c r="H78" s="11"/>
      <c r="I78" s="11"/>
      <c r="J78" s="11" t="s">
        <v>665</v>
      </c>
    </row>
    <row r="79" spans="1:10" x14ac:dyDescent="0.2">
      <c r="A79" s="11">
        <v>78</v>
      </c>
      <c r="B79" s="8" t="s">
        <v>157</v>
      </c>
      <c r="C79" s="8" t="s">
        <v>156</v>
      </c>
      <c r="D79" s="13">
        <v>0.29099999999999998</v>
      </c>
      <c r="E79" s="8" t="s">
        <v>3</v>
      </c>
      <c r="F79" s="9" t="str">
        <f>VLOOKUP(C79,[1]Лист1!$F:$M,8,0)</f>
        <v>Рязанский район</v>
      </c>
      <c r="G79" s="10">
        <v>44469</v>
      </c>
      <c r="H79" s="11"/>
      <c r="I79" s="11"/>
      <c r="J79" s="11" t="s">
        <v>665</v>
      </c>
    </row>
    <row r="80" spans="1:10" x14ac:dyDescent="0.2">
      <c r="A80" s="11">
        <v>79</v>
      </c>
      <c r="B80" s="8" t="s">
        <v>159</v>
      </c>
      <c r="C80" s="8" t="s">
        <v>158</v>
      </c>
      <c r="D80" s="13">
        <v>5.0000000000000001E-3</v>
      </c>
      <c r="E80" s="8" t="s">
        <v>3</v>
      </c>
      <c r="F80" s="9" t="str">
        <f>VLOOKUP(C80,[1]Лист1!$F:$M,8,0)</f>
        <v>Рязанский район</v>
      </c>
      <c r="G80" s="10">
        <v>44469</v>
      </c>
      <c r="H80" s="11"/>
      <c r="I80" s="11"/>
      <c r="J80" s="11" t="s">
        <v>665</v>
      </c>
    </row>
    <row r="81" spans="1:10" x14ac:dyDescent="0.2">
      <c r="A81" s="11">
        <v>80</v>
      </c>
      <c r="B81" s="8" t="s">
        <v>161</v>
      </c>
      <c r="C81" s="8" t="s">
        <v>160</v>
      </c>
      <c r="D81" s="13">
        <v>1.7999999999999999E-2</v>
      </c>
      <c r="E81" s="8" t="s">
        <v>3</v>
      </c>
      <c r="F81" s="9" t="str">
        <f>VLOOKUP(C81,[1]Лист1!$F:$M,8,0)</f>
        <v>Рязанский район</v>
      </c>
      <c r="G81" s="10">
        <v>44469</v>
      </c>
      <c r="H81" s="11"/>
      <c r="I81" s="11"/>
      <c r="J81" s="11" t="s">
        <v>665</v>
      </c>
    </row>
    <row r="82" spans="1:10" x14ac:dyDescent="0.2">
      <c r="A82" s="11">
        <v>81</v>
      </c>
      <c r="B82" s="8" t="s">
        <v>163</v>
      </c>
      <c r="C82" s="8" t="s">
        <v>162</v>
      </c>
      <c r="D82" s="13">
        <v>0.247</v>
      </c>
      <c r="E82" s="8" t="s">
        <v>3</v>
      </c>
      <c r="F82" s="9" t="str">
        <f>VLOOKUP(C83,[6]Лист1!$F:$M,8,0)</f>
        <v>Шацкий район</v>
      </c>
      <c r="G82" s="10">
        <v>44469</v>
      </c>
      <c r="H82" s="11"/>
      <c r="I82" s="11"/>
      <c r="J82" s="11" t="s">
        <v>664</v>
      </c>
    </row>
    <row r="83" spans="1:10" x14ac:dyDescent="0.2">
      <c r="A83" s="11">
        <v>82</v>
      </c>
      <c r="B83" s="8" t="s">
        <v>648</v>
      </c>
      <c r="C83" s="8" t="s">
        <v>164</v>
      </c>
      <c r="D83" s="13">
        <f>VLOOKUP(B83,[7]Лист1!$E:$J,6,0)</f>
        <v>5.0000000000000001E-3</v>
      </c>
      <c r="E83" s="8" t="s">
        <v>3</v>
      </c>
      <c r="F83" s="9" t="str">
        <f>VLOOKUP(C84,[6]Лист1!$F:$M,8,0)</f>
        <v>Шацкий район</v>
      </c>
      <c r="G83" s="10">
        <v>44469</v>
      </c>
      <c r="H83" s="11"/>
      <c r="I83" s="11"/>
      <c r="J83" s="11" t="s">
        <v>665</v>
      </c>
    </row>
    <row r="84" spans="1:10" x14ac:dyDescent="0.2">
      <c r="A84" s="11">
        <v>83</v>
      </c>
      <c r="B84" s="8" t="s">
        <v>166</v>
      </c>
      <c r="C84" s="8" t="s">
        <v>165</v>
      </c>
      <c r="D84" s="13">
        <f>VLOOKUP(B84,[7]Лист1!$E:$J,6,0)</f>
        <v>0.255</v>
      </c>
      <c r="E84" s="8" t="s">
        <v>3</v>
      </c>
      <c r="F84" s="9" t="str">
        <f>VLOOKUP(C85,[6]Лист1!$F:$M,8,0)</f>
        <v>Шацкий район</v>
      </c>
      <c r="G84" s="10">
        <v>44469</v>
      </c>
      <c r="H84" s="11"/>
      <c r="I84" s="11"/>
      <c r="J84" s="11" t="s">
        <v>665</v>
      </c>
    </row>
    <row r="85" spans="1:10" x14ac:dyDescent="0.2">
      <c r="A85" s="11">
        <v>84</v>
      </c>
      <c r="B85" s="8" t="s">
        <v>168</v>
      </c>
      <c r="C85" s="8" t="s">
        <v>167</v>
      </c>
      <c r="D85" s="13">
        <f>VLOOKUP(B85,[7]Лист1!$E:$J,6,0)</f>
        <v>0.16</v>
      </c>
      <c r="E85" s="8" t="s">
        <v>3</v>
      </c>
      <c r="F85" s="9" t="str">
        <f>VLOOKUP(C85,[6]Лист1!$F:$M,8,0)</f>
        <v>Шацкий район</v>
      </c>
      <c r="G85" s="10">
        <v>44469</v>
      </c>
      <c r="H85" s="11"/>
      <c r="I85" s="11"/>
      <c r="J85" s="11" t="s">
        <v>665</v>
      </c>
    </row>
    <row r="86" spans="1:10" x14ac:dyDescent="0.2">
      <c r="A86" s="11">
        <v>85</v>
      </c>
      <c r="B86" s="8" t="s">
        <v>170</v>
      </c>
      <c r="C86" s="8" t="s">
        <v>169</v>
      </c>
      <c r="D86" s="13">
        <f>VLOOKUP(B86,[3]Лист1!$E:$J,6,0)</f>
        <v>0.13</v>
      </c>
      <c r="E86" s="8" t="s">
        <v>3</v>
      </c>
      <c r="F86" s="9" t="str">
        <f>VLOOKUP(C86,[4]Лист1!$F:$M,8,0)</f>
        <v>Ермишинский район</v>
      </c>
      <c r="G86" s="10">
        <v>44500</v>
      </c>
      <c r="H86" s="11"/>
      <c r="I86" s="11"/>
      <c r="J86" s="11" t="s">
        <v>665</v>
      </c>
    </row>
    <row r="87" spans="1:10" x14ac:dyDescent="0.2">
      <c r="A87" s="11">
        <v>86</v>
      </c>
      <c r="B87" s="8" t="s">
        <v>172</v>
      </c>
      <c r="C87" s="8" t="s">
        <v>171</v>
      </c>
      <c r="D87" s="13">
        <v>11.631</v>
      </c>
      <c r="E87" s="8" t="s">
        <v>3</v>
      </c>
      <c r="F87" s="9" t="str">
        <f>VLOOKUP(C87,[12]Лист1!$F:$M,8,0)</f>
        <v>Ряжский р-н</v>
      </c>
      <c r="G87" s="10">
        <v>44530</v>
      </c>
      <c r="H87" s="11"/>
      <c r="I87" s="11"/>
      <c r="J87" s="11" t="s">
        <v>664</v>
      </c>
    </row>
    <row r="88" spans="1:10" x14ac:dyDescent="0.2">
      <c r="A88" s="11">
        <v>87</v>
      </c>
      <c r="B88" s="8" t="s">
        <v>174</v>
      </c>
      <c r="C88" s="8" t="s">
        <v>173</v>
      </c>
      <c r="D88" s="13">
        <v>12.425000000000001</v>
      </c>
      <c r="E88" s="8" t="s">
        <v>3</v>
      </c>
      <c r="F88" s="9" t="str">
        <f>VLOOKUP(C88,[12]Лист1!$F:$M,8,0)</f>
        <v>Ряжский р-н</v>
      </c>
      <c r="G88" s="10">
        <v>44530</v>
      </c>
      <c r="H88" s="11"/>
      <c r="I88" s="11"/>
      <c r="J88" s="11" t="s">
        <v>664</v>
      </c>
    </row>
    <row r="89" spans="1:10" x14ac:dyDescent="0.2">
      <c r="A89" s="11">
        <v>88</v>
      </c>
      <c r="B89" s="8" t="s">
        <v>176</v>
      </c>
      <c r="C89" s="8" t="s">
        <v>175</v>
      </c>
      <c r="D89" s="13">
        <v>0.08</v>
      </c>
      <c r="E89" s="8" t="s">
        <v>3</v>
      </c>
      <c r="F89" s="9" t="str">
        <f>VLOOKUP(C89,[1]Лист1!$F:$M,8,0)</f>
        <v>Рязанский район</v>
      </c>
      <c r="G89" s="10">
        <v>44530</v>
      </c>
      <c r="H89" s="11"/>
      <c r="I89" s="11"/>
      <c r="J89" s="11" t="s">
        <v>665</v>
      </c>
    </row>
    <row r="90" spans="1:10" x14ac:dyDescent="0.2">
      <c r="A90" s="11">
        <v>89</v>
      </c>
      <c r="B90" s="8" t="s">
        <v>178</v>
      </c>
      <c r="C90" s="8" t="s">
        <v>177</v>
      </c>
      <c r="D90" s="13">
        <v>0.28000000000000003</v>
      </c>
      <c r="E90" s="8" t="s">
        <v>3</v>
      </c>
      <c r="F90" s="9" t="str">
        <f>VLOOKUP(C90,[14]Лист1!$F:$M,8,0)</f>
        <v>Сапожковский</v>
      </c>
      <c r="G90" s="10">
        <v>44551</v>
      </c>
      <c r="H90" s="11"/>
      <c r="I90" s="11"/>
      <c r="J90" s="11" t="s">
        <v>668</v>
      </c>
    </row>
    <row r="91" spans="1:10" x14ac:dyDescent="0.2">
      <c r="A91" s="11">
        <v>90</v>
      </c>
      <c r="B91" s="8" t="s">
        <v>180</v>
      </c>
      <c r="C91" s="8" t="s">
        <v>179</v>
      </c>
      <c r="D91" s="13">
        <v>0.2</v>
      </c>
      <c r="E91" s="8" t="s">
        <v>3</v>
      </c>
      <c r="F91" s="9" t="str">
        <f>VLOOKUP(C91,[14]Лист1!$F:$M,8,0)</f>
        <v>Сапожковский</v>
      </c>
      <c r="G91" s="10">
        <v>44551</v>
      </c>
      <c r="H91" s="11"/>
      <c r="I91" s="11"/>
      <c r="J91" s="11" t="s">
        <v>665</v>
      </c>
    </row>
    <row r="92" spans="1:10" x14ac:dyDescent="0.2">
      <c r="A92" s="11">
        <v>91</v>
      </c>
      <c r="B92" s="8" t="s">
        <v>182</v>
      </c>
      <c r="C92" s="8" t="s">
        <v>181</v>
      </c>
      <c r="D92" s="13">
        <v>10.3</v>
      </c>
      <c r="E92" s="8" t="s">
        <v>3</v>
      </c>
      <c r="F92" s="9" t="str">
        <f>VLOOKUP(C92,[13]Лист1!$F:$M,8,0)</f>
        <v>Скопиниский район</v>
      </c>
      <c r="G92" s="10">
        <v>44551</v>
      </c>
      <c r="H92" s="11"/>
      <c r="I92" s="11"/>
      <c r="J92" s="11" t="s">
        <v>668</v>
      </c>
    </row>
    <row r="93" spans="1:10" x14ac:dyDescent="0.2">
      <c r="A93" s="11">
        <v>92</v>
      </c>
      <c r="B93" s="8" t="s">
        <v>184</v>
      </c>
      <c r="C93" s="8" t="s">
        <v>183</v>
      </c>
      <c r="D93" s="13">
        <v>4.38</v>
      </c>
      <c r="E93" s="8" t="s">
        <v>3</v>
      </c>
      <c r="F93" s="9" t="str">
        <f>VLOOKUP(C93,[13]Лист1!$F:$M,8,0)</f>
        <v>Скопиниский район</v>
      </c>
      <c r="G93" s="10">
        <v>44551</v>
      </c>
      <c r="H93" s="11"/>
      <c r="I93" s="11"/>
      <c r="J93" s="11" t="s">
        <v>668</v>
      </c>
    </row>
    <row r="94" spans="1:10" x14ac:dyDescent="0.2">
      <c r="A94" s="11">
        <v>93</v>
      </c>
      <c r="B94" s="8" t="s">
        <v>186</v>
      </c>
      <c r="C94" s="8" t="s">
        <v>185</v>
      </c>
      <c r="D94" s="13">
        <v>0.05</v>
      </c>
      <c r="E94" s="8" t="s">
        <v>3</v>
      </c>
      <c r="F94" s="9" t="s">
        <v>672</v>
      </c>
      <c r="G94" s="10">
        <v>44551</v>
      </c>
      <c r="H94" s="11">
        <v>1</v>
      </c>
      <c r="I94" s="8" t="s">
        <v>545</v>
      </c>
      <c r="J94" s="11" t="s">
        <v>668</v>
      </c>
    </row>
    <row r="95" spans="1:10" x14ac:dyDescent="0.2">
      <c r="A95" s="11">
        <v>94</v>
      </c>
      <c r="B95" s="8" t="s">
        <v>188</v>
      </c>
      <c r="C95" s="8" t="s">
        <v>187</v>
      </c>
      <c r="D95" s="13">
        <v>3.4</v>
      </c>
      <c r="E95" s="8" t="s">
        <v>3</v>
      </c>
      <c r="F95" s="9" t="s">
        <v>673</v>
      </c>
      <c r="G95" s="10">
        <v>44551</v>
      </c>
      <c r="H95" s="11">
        <v>1</v>
      </c>
      <c r="I95" s="8" t="s">
        <v>546</v>
      </c>
      <c r="J95" s="11" t="s">
        <v>668</v>
      </c>
    </row>
    <row r="96" spans="1:10" x14ac:dyDescent="0.2">
      <c r="A96" s="11">
        <v>95</v>
      </c>
      <c r="B96" s="8" t="s">
        <v>190</v>
      </c>
      <c r="C96" s="8" t="s">
        <v>189</v>
      </c>
      <c r="D96" s="13">
        <v>1.65</v>
      </c>
      <c r="E96" s="8" t="s">
        <v>3</v>
      </c>
      <c r="F96" s="9" t="str">
        <f>VLOOKUP(C96,[11]Лист1!$F$1:$M$65536,8,0)</f>
        <v>Старожиловский РЭС</v>
      </c>
      <c r="G96" s="10">
        <v>44551</v>
      </c>
      <c r="H96" s="11">
        <v>1</v>
      </c>
      <c r="I96" s="8" t="s">
        <v>547</v>
      </c>
      <c r="J96" s="11" t="s">
        <v>665</v>
      </c>
    </row>
    <row r="97" spans="1:10" x14ac:dyDescent="0.2">
      <c r="A97" s="11">
        <v>96</v>
      </c>
      <c r="B97" s="8" t="s">
        <v>192</v>
      </c>
      <c r="C97" s="8" t="s">
        <v>191</v>
      </c>
      <c r="D97" s="13">
        <v>1.32</v>
      </c>
      <c r="E97" s="8" t="s">
        <v>3</v>
      </c>
      <c r="F97" s="9" t="str">
        <f>VLOOKUP(C97,[11]Лист1!$F$1:$M$65536,8,0)</f>
        <v>Старожиловский РЭС</v>
      </c>
      <c r="G97" s="10">
        <v>44551</v>
      </c>
      <c r="H97" s="11"/>
      <c r="I97" s="11"/>
      <c r="J97" s="11" t="s">
        <v>665</v>
      </c>
    </row>
    <row r="98" spans="1:10" x14ac:dyDescent="0.2">
      <c r="A98" s="11">
        <v>97</v>
      </c>
      <c r="B98" s="8" t="s">
        <v>194</v>
      </c>
      <c r="C98" s="8" t="s">
        <v>193</v>
      </c>
      <c r="D98" s="13">
        <v>0.42</v>
      </c>
      <c r="E98" s="8" t="s">
        <v>3</v>
      </c>
      <c r="F98" s="9" t="str">
        <f>VLOOKUP(C98,[11]Лист1!$F$1:$M$65536,8,0)</f>
        <v>Старожиловский РЭС</v>
      </c>
      <c r="G98" s="10">
        <v>44551</v>
      </c>
      <c r="H98" s="11"/>
      <c r="I98" s="11"/>
      <c r="J98" s="11" t="s">
        <v>665</v>
      </c>
    </row>
    <row r="99" spans="1:10" x14ac:dyDescent="0.2">
      <c r="A99" s="11">
        <v>98</v>
      </c>
      <c r="B99" s="8" t="s">
        <v>196</v>
      </c>
      <c r="C99" s="8" t="s">
        <v>195</v>
      </c>
      <c r="D99" s="13">
        <v>1.84</v>
      </c>
      <c r="E99" s="8" t="s">
        <v>3</v>
      </c>
      <c r="F99" s="9" t="str">
        <f>VLOOKUP(C99,[11]Лист1!$F$1:$M$65536,8,0)</f>
        <v>Старожиловский РЭС</v>
      </c>
      <c r="G99" s="10">
        <v>44551</v>
      </c>
      <c r="H99" s="11"/>
      <c r="I99" s="11"/>
      <c r="J99" s="11" t="s">
        <v>665</v>
      </c>
    </row>
    <row r="100" spans="1:10" x14ac:dyDescent="0.2">
      <c r="A100" s="11">
        <v>99</v>
      </c>
      <c r="B100" s="8" t="s">
        <v>198</v>
      </c>
      <c r="C100" s="8" t="s">
        <v>197</v>
      </c>
      <c r="D100" s="13">
        <v>8.0000000000000002E-3</v>
      </c>
      <c r="E100" s="8" t="s">
        <v>3</v>
      </c>
      <c r="F100" s="9" t="str">
        <f>VLOOKUP(C100,[11]Лист1!$F$1:$M$65536,8,0)</f>
        <v>Старожиловский РЭС</v>
      </c>
      <c r="G100" s="10">
        <v>44551</v>
      </c>
      <c r="H100" s="11"/>
      <c r="I100" s="11"/>
      <c r="J100" s="11" t="s">
        <v>668</v>
      </c>
    </row>
    <row r="101" spans="1:10" x14ac:dyDescent="0.2">
      <c r="A101" s="11">
        <v>100</v>
      </c>
      <c r="B101" s="8" t="s">
        <v>200</v>
      </c>
      <c r="C101" s="8" t="s">
        <v>199</v>
      </c>
      <c r="D101" s="13">
        <v>1.4999999999999999E-2</v>
      </c>
      <c r="E101" s="8" t="s">
        <v>3</v>
      </c>
      <c r="F101" s="9" t="str">
        <f>VLOOKUP(C101,[11]Лист1!$F$1:$M$65536,8,0)</f>
        <v>Старожиловский РЭС</v>
      </c>
      <c r="G101" s="10">
        <v>44551</v>
      </c>
      <c r="H101" s="11">
        <v>1</v>
      </c>
      <c r="I101" s="8" t="s">
        <v>548</v>
      </c>
      <c r="J101" s="11" t="s">
        <v>668</v>
      </c>
    </row>
    <row r="102" spans="1:10" x14ac:dyDescent="0.2">
      <c r="A102" s="11">
        <v>101</v>
      </c>
      <c r="B102" s="8" t="s">
        <v>202</v>
      </c>
      <c r="C102" s="8" t="s">
        <v>201</v>
      </c>
      <c r="D102" s="13">
        <v>0.01</v>
      </c>
      <c r="E102" s="8" t="s">
        <v>3</v>
      </c>
      <c r="F102" s="9" t="str">
        <f>VLOOKUP(C102,[11]Лист1!$F$1:$M$65536,8,0)</f>
        <v>Старожиловский РЭС</v>
      </c>
      <c r="G102" s="10">
        <v>44551</v>
      </c>
      <c r="H102" s="11">
        <v>1</v>
      </c>
      <c r="I102" s="8" t="s">
        <v>549</v>
      </c>
      <c r="J102" s="11" t="s">
        <v>668</v>
      </c>
    </row>
    <row r="103" spans="1:10" x14ac:dyDescent="0.2">
      <c r="A103" s="11">
        <v>102</v>
      </c>
      <c r="B103" s="8" t="s">
        <v>204</v>
      </c>
      <c r="C103" s="8" t="s">
        <v>203</v>
      </c>
      <c r="D103" s="13">
        <v>1.516</v>
      </c>
      <c r="E103" s="8" t="s">
        <v>3</v>
      </c>
      <c r="F103" s="9" t="str">
        <f>VLOOKUP(C103,[15]Лист1!$F:$M,8,0)</f>
        <v>Хутор Андроново</v>
      </c>
      <c r="G103" s="10">
        <v>44551</v>
      </c>
      <c r="H103" s="11"/>
      <c r="I103" s="11"/>
      <c r="J103" s="11" t="s">
        <v>665</v>
      </c>
    </row>
    <row r="104" spans="1:10" x14ac:dyDescent="0.2">
      <c r="A104" s="11">
        <v>103</v>
      </c>
      <c r="B104" s="8" t="s">
        <v>206</v>
      </c>
      <c r="C104" s="8" t="s">
        <v>205</v>
      </c>
      <c r="D104" s="13">
        <v>0.06</v>
      </c>
      <c r="E104" s="8" t="s">
        <v>3</v>
      </c>
      <c r="F104" s="9" t="str">
        <f>VLOOKUP(C104,[1]Лист1!$F:$M,8,0)</f>
        <v>Рязанский район</v>
      </c>
      <c r="G104" s="10">
        <v>44551</v>
      </c>
      <c r="H104" s="11"/>
      <c r="I104" s="11"/>
      <c r="J104" s="11" t="s">
        <v>665</v>
      </c>
    </row>
    <row r="105" spans="1:10" x14ac:dyDescent="0.2">
      <c r="A105" s="11">
        <v>104</v>
      </c>
      <c r="B105" s="8" t="s">
        <v>645</v>
      </c>
      <c r="C105" s="8" t="s">
        <v>207</v>
      </c>
      <c r="D105" s="13">
        <v>0.04</v>
      </c>
      <c r="E105" s="8" t="s">
        <v>3</v>
      </c>
      <c r="F105" s="9" t="str">
        <f>VLOOKUP(C105,[9]Лист1!$F:$M,8,0)</f>
        <v>с.Захарово Захаровский р-н</v>
      </c>
      <c r="G105" s="10">
        <v>44551</v>
      </c>
      <c r="H105" s="11"/>
      <c r="I105" s="11"/>
      <c r="J105" s="11" t="s">
        <v>668</v>
      </c>
    </row>
    <row r="106" spans="1:10" x14ac:dyDescent="0.2">
      <c r="A106" s="11">
        <v>105</v>
      </c>
      <c r="B106" s="8" t="s">
        <v>209</v>
      </c>
      <c r="C106" s="8" t="s">
        <v>208</v>
      </c>
      <c r="D106" s="13">
        <v>0.06</v>
      </c>
      <c r="E106" s="8" t="s">
        <v>3</v>
      </c>
      <c r="F106" s="9" t="str">
        <f>VLOOKUP(C106,[1]Лист1!$F:$M,8,0)</f>
        <v>Рязанский район</v>
      </c>
      <c r="G106" s="10">
        <v>44551</v>
      </c>
      <c r="H106" s="11">
        <v>1</v>
      </c>
      <c r="I106" s="8" t="s">
        <v>552</v>
      </c>
      <c r="J106" s="11" t="s">
        <v>668</v>
      </c>
    </row>
    <row r="107" spans="1:10" x14ac:dyDescent="0.2">
      <c r="A107" s="11">
        <v>106</v>
      </c>
      <c r="B107" s="8" t="s">
        <v>211</v>
      </c>
      <c r="C107" s="8" t="s">
        <v>210</v>
      </c>
      <c r="D107" s="13">
        <v>2.88</v>
      </c>
      <c r="E107" s="8" t="s">
        <v>3</v>
      </c>
      <c r="F107" s="9" t="str">
        <f>VLOOKUP(C107,[1]Лист1!$F:$M,8,0)</f>
        <v>Рязанский район</v>
      </c>
      <c r="G107" s="10">
        <v>44551</v>
      </c>
      <c r="H107" s="11"/>
      <c r="I107" s="11"/>
      <c r="J107" s="11" t="s">
        <v>665</v>
      </c>
    </row>
    <row r="108" spans="1:10" x14ac:dyDescent="0.2">
      <c r="A108" s="11">
        <v>107</v>
      </c>
      <c r="B108" s="8" t="s">
        <v>213</v>
      </c>
      <c r="C108" s="8" t="s">
        <v>212</v>
      </c>
      <c r="D108" s="13">
        <v>5.0000000000000001E-3</v>
      </c>
      <c r="E108" s="8" t="s">
        <v>3</v>
      </c>
      <c r="F108" s="9" t="str">
        <f>VLOOKUP(C108,[1]Лист1!$F:$M,8,0)</f>
        <v>Рязанский район</v>
      </c>
      <c r="G108" s="10">
        <v>44551</v>
      </c>
      <c r="H108" s="11">
        <v>1</v>
      </c>
      <c r="I108" s="8" t="s">
        <v>553</v>
      </c>
      <c r="J108" s="11" t="s">
        <v>668</v>
      </c>
    </row>
    <row r="109" spans="1:10" x14ac:dyDescent="0.2">
      <c r="A109" s="11">
        <v>108</v>
      </c>
      <c r="B109" s="8" t="s">
        <v>215</v>
      </c>
      <c r="C109" s="8" t="s">
        <v>214</v>
      </c>
      <c r="D109" s="13">
        <v>3.6</v>
      </c>
      <c r="E109" s="8" t="s">
        <v>3</v>
      </c>
      <c r="F109" s="9" t="str">
        <f>VLOOKUP(C109,[1]Лист1!$F:$M,8,0)</f>
        <v>Рыбновский район</v>
      </c>
      <c r="G109" s="10">
        <v>44551</v>
      </c>
      <c r="H109" s="11"/>
      <c r="I109" s="11"/>
      <c r="J109" s="11" t="s">
        <v>668</v>
      </c>
    </row>
    <row r="110" spans="1:10" x14ac:dyDescent="0.2">
      <c r="A110" s="11">
        <v>109</v>
      </c>
      <c r="B110" s="8" t="s">
        <v>217</v>
      </c>
      <c r="C110" s="8" t="s">
        <v>216</v>
      </c>
      <c r="D110" s="13">
        <v>0.01</v>
      </c>
      <c r="E110" s="8" t="s">
        <v>3</v>
      </c>
      <c r="F110" s="9" t="str">
        <f>VLOOKUP(C110,[1]Лист1!$F:$M,8,0)</f>
        <v>Рязанский район</v>
      </c>
      <c r="G110" s="10">
        <v>44551</v>
      </c>
      <c r="H110" s="11">
        <v>1</v>
      </c>
      <c r="I110" s="8" t="s">
        <v>557</v>
      </c>
      <c r="J110" s="11" t="s">
        <v>668</v>
      </c>
    </row>
    <row r="111" spans="1:10" x14ac:dyDescent="0.2">
      <c r="A111" s="11">
        <v>110</v>
      </c>
      <c r="B111" s="8" t="s">
        <v>219</v>
      </c>
      <c r="C111" s="8" t="s">
        <v>218</v>
      </c>
      <c r="D111" s="13">
        <v>0.03</v>
      </c>
      <c r="E111" s="8" t="s">
        <v>3</v>
      </c>
      <c r="F111" s="9" t="str">
        <f>VLOOKUP(C111,[1]Лист1!$F:$M,8,0)</f>
        <v>Рязанский район</v>
      </c>
      <c r="G111" s="10">
        <v>44551</v>
      </c>
      <c r="H111" s="11">
        <v>1</v>
      </c>
      <c r="I111" s="8" t="s">
        <v>558</v>
      </c>
      <c r="J111" s="11" t="s">
        <v>668</v>
      </c>
    </row>
    <row r="112" spans="1:10" x14ac:dyDescent="0.2">
      <c r="A112" s="11">
        <v>111</v>
      </c>
      <c r="B112" s="8" t="s">
        <v>221</v>
      </c>
      <c r="C112" s="8" t="s">
        <v>220</v>
      </c>
      <c r="D112" s="13">
        <v>0.03</v>
      </c>
      <c r="E112" s="8" t="s">
        <v>3</v>
      </c>
      <c r="F112" s="9" t="str">
        <f>VLOOKUP(C112,[1]Лист1!$F:$M,8,0)</f>
        <v>Рязанский район</v>
      </c>
      <c r="G112" s="10">
        <v>44551</v>
      </c>
      <c r="H112" s="11">
        <v>1</v>
      </c>
      <c r="I112" s="8" t="s">
        <v>559</v>
      </c>
      <c r="J112" s="11" t="s">
        <v>668</v>
      </c>
    </row>
    <row r="113" spans="1:10" x14ac:dyDescent="0.2">
      <c r="A113" s="11">
        <v>112</v>
      </c>
      <c r="B113" s="8" t="s">
        <v>223</v>
      </c>
      <c r="C113" s="8" t="s">
        <v>222</v>
      </c>
      <c r="D113" s="13">
        <v>3</v>
      </c>
      <c r="E113" s="8" t="s">
        <v>3</v>
      </c>
      <c r="F113" s="9" t="str">
        <f>VLOOKUP(C113,[1]Лист1!$F:$M,8,0)</f>
        <v>Рязанский район</v>
      </c>
      <c r="G113" s="10">
        <v>44551</v>
      </c>
      <c r="H113" s="11">
        <v>2</v>
      </c>
      <c r="I113" s="8" t="s">
        <v>670</v>
      </c>
      <c r="J113" s="11" t="s">
        <v>668</v>
      </c>
    </row>
    <row r="114" spans="1:10" x14ac:dyDescent="0.2">
      <c r="A114" s="11">
        <v>113</v>
      </c>
      <c r="B114" s="8" t="s">
        <v>225</v>
      </c>
      <c r="C114" s="8" t="s">
        <v>224</v>
      </c>
      <c r="D114" s="13">
        <v>3.5999999999999997E-2</v>
      </c>
      <c r="E114" s="8" t="s">
        <v>3</v>
      </c>
      <c r="F114" s="9" t="str">
        <f>VLOOKUP(C114,[1]Лист1!$F:$M,8,0)</f>
        <v>Рязанский район</v>
      </c>
      <c r="G114" s="10">
        <v>44551</v>
      </c>
      <c r="H114" s="11">
        <v>1</v>
      </c>
      <c r="I114" s="8" t="s">
        <v>560</v>
      </c>
      <c r="J114" s="11" t="s">
        <v>668</v>
      </c>
    </row>
    <row r="115" spans="1:10" x14ac:dyDescent="0.2">
      <c r="A115" s="11">
        <v>114</v>
      </c>
      <c r="B115" s="8" t="s">
        <v>227</v>
      </c>
      <c r="C115" s="8" t="s">
        <v>226</v>
      </c>
      <c r="D115" s="13">
        <v>6.48</v>
      </c>
      <c r="E115" s="8" t="s">
        <v>3</v>
      </c>
      <c r="F115" s="9" t="str">
        <f>VLOOKUP(C115,[1]Лист1!$F:$M,8,0)</f>
        <v>Рязанский район</v>
      </c>
      <c r="G115" s="10">
        <v>44551</v>
      </c>
      <c r="H115" s="11"/>
      <c r="I115" s="11"/>
      <c r="J115" s="11" t="s">
        <v>665</v>
      </c>
    </row>
    <row r="116" spans="1:10" x14ac:dyDescent="0.2">
      <c r="A116" s="11">
        <v>115</v>
      </c>
      <c r="B116" s="8" t="s">
        <v>229</v>
      </c>
      <c r="C116" s="8" t="s">
        <v>228</v>
      </c>
      <c r="D116" s="13">
        <v>7.72</v>
      </c>
      <c r="E116" s="8" t="s">
        <v>3</v>
      </c>
      <c r="F116" s="9" t="str">
        <f>VLOOKUP(C116,[1]Лист1!$F:$M,8,0)</f>
        <v>Рязанский район</v>
      </c>
      <c r="G116" s="10">
        <v>44551</v>
      </c>
      <c r="H116" s="11"/>
      <c r="I116" s="11"/>
      <c r="J116" s="11" t="s">
        <v>665</v>
      </c>
    </row>
    <row r="117" spans="1:10" x14ac:dyDescent="0.2">
      <c r="A117" s="11">
        <v>116</v>
      </c>
      <c r="B117" s="8" t="s">
        <v>231</v>
      </c>
      <c r="C117" s="8" t="s">
        <v>230</v>
      </c>
      <c r="D117" s="13">
        <v>5.0449999999999999</v>
      </c>
      <c r="E117" s="8" t="s">
        <v>3</v>
      </c>
      <c r="F117" s="9" t="str">
        <f>VLOOKUP(C117,[1]Лист1!$F:$M,8,0)</f>
        <v>Рязанский район</v>
      </c>
      <c r="G117" s="10">
        <v>44551</v>
      </c>
      <c r="H117" s="11"/>
      <c r="I117" s="11"/>
      <c r="J117" s="11" t="s">
        <v>665</v>
      </c>
    </row>
    <row r="118" spans="1:10" x14ac:dyDescent="0.2">
      <c r="A118" s="11">
        <v>117</v>
      </c>
      <c r="B118" s="8" t="s">
        <v>233</v>
      </c>
      <c r="C118" s="8" t="s">
        <v>232</v>
      </c>
      <c r="D118" s="13">
        <v>6.19</v>
      </c>
      <c r="E118" s="8" t="s">
        <v>3</v>
      </c>
      <c r="F118" s="9" t="str">
        <f>VLOOKUP(C118,[1]Лист1!$F:$M,8,0)</f>
        <v>Рязанский район</v>
      </c>
      <c r="G118" s="10">
        <v>44551</v>
      </c>
      <c r="H118" s="11"/>
      <c r="I118" s="11"/>
      <c r="J118" s="11" t="s">
        <v>665</v>
      </c>
    </row>
    <row r="119" spans="1:10" x14ac:dyDescent="0.2">
      <c r="A119" s="11">
        <v>118</v>
      </c>
      <c r="B119" s="8" t="s">
        <v>235</v>
      </c>
      <c r="C119" s="8" t="s">
        <v>234</v>
      </c>
      <c r="D119" s="13">
        <v>2.31</v>
      </c>
      <c r="E119" s="8" t="s">
        <v>3</v>
      </c>
      <c r="F119" s="9" t="str">
        <f>VLOOKUP(C119,[1]Лист1!$F:$M,8,0)</f>
        <v>Рязанский район</v>
      </c>
      <c r="G119" s="10">
        <v>44551</v>
      </c>
      <c r="H119" s="11"/>
      <c r="I119" s="11"/>
      <c r="J119" s="11" t="s">
        <v>665</v>
      </c>
    </row>
    <row r="120" spans="1:10" x14ac:dyDescent="0.2">
      <c r="A120" s="11">
        <v>119</v>
      </c>
      <c r="B120" s="8" t="s">
        <v>237</v>
      </c>
      <c r="C120" s="8" t="s">
        <v>236</v>
      </c>
      <c r="D120" s="13">
        <v>9.14</v>
      </c>
      <c r="E120" s="8" t="s">
        <v>3</v>
      </c>
      <c r="F120" s="9" t="str">
        <f>VLOOKUP(C120,[1]Лист1!$F:$M,8,0)</f>
        <v>Рязанский район</v>
      </c>
      <c r="G120" s="10">
        <v>44551</v>
      </c>
      <c r="H120" s="11"/>
      <c r="I120" s="11"/>
      <c r="J120" s="11" t="s">
        <v>665</v>
      </c>
    </row>
    <row r="121" spans="1:10" x14ac:dyDescent="0.2">
      <c r="A121" s="11">
        <v>120</v>
      </c>
      <c r="B121" s="8" t="s">
        <v>239</v>
      </c>
      <c r="C121" s="8" t="s">
        <v>238</v>
      </c>
      <c r="D121" s="13">
        <v>11.62</v>
      </c>
      <c r="E121" s="8" t="s">
        <v>3</v>
      </c>
      <c r="F121" s="9" t="str">
        <f>VLOOKUP(C121,[1]Лист1!$F:$M,8,0)</f>
        <v>Рязанский район</v>
      </c>
      <c r="G121" s="10">
        <v>44551</v>
      </c>
      <c r="H121" s="11"/>
      <c r="I121" s="11"/>
      <c r="J121" s="11" t="s">
        <v>665</v>
      </c>
    </row>
    <row r="122" spans="1:10" x14ac:dyDescent="0.2">
      <c r="A122" s="11">
        <v>121</v>
      </c>
      <c r="B122" s="8" t="s">
        <v>241</v>
      </c>
      <c r="C122" s="8" t="s">
        <v>240</v>
      </c>
      <c r="D122" s="13">
        <v>5.28</v>
      </c>
      <c r="E122" s="8" t="s">
        <v>3</v>
      </c>
      <c r="F122" s="9" t="str">
        <f>VLOOKUP(C122,[1]Лист1!$F:$M,8,0)</f>
        <v>Рязанский район</v>
      </c>
      <c r="G122" s="10">
        <v>44551</v>
      </c>
      <c r="H122" s="11"/>
      <c r="I122" s="11"/>
      <c r="J122" s="11" t="s">
        <v>665</v>
      </c>
    </row>
    <row r="123" spans="1:10" x14ac:dyDescent="0.2">
      <c r="A123" s="11">
        <v>122</v>
      </c>
      <c r="B123" s="8" t="s">
        <v>243</v>
      </c>
      <c r="C123" s="8" t="s">
        <v>242</v>
      </c>
      <c r="D123" s="13">
        <v>0.3</v>
      </c>
      <c r="E123" s="8" t="s">
        <v>3</v>
      </c>
      <c r="F123" s="9" t="str">
        <f>VLOOKUP(C123,[1]Лист1!$F:$M,8,0)</f>
        <v>Рязанский район</v>
      </c>
      <c r="G123" s="10">
        <v>44551</v>
      </c>
      <c r="H123" s="11">
        <v>1</v>
      </c>
      <c r="I123" s="8" t="s">
        <v>554</v>
      </c>
      <c r="J123" s="11" t="s">
        <v>668</v>
      </c>
    </row>
    <row r="124" spans="1:10" x14ac:dyDescent="0.2">
      <c r="A124" s="11">
        <v>123</v>
      </c>
      <c r="B124" s="8" t="s">
        <v>245</v>
      </c>
      <c r="C124" s="8" t="s">
        <v>244</v>
      </c>
      <c r="D124" s="13">
        <v>3.18</v>
      </c>
      <c r="E124" s="8" t="s">
        <v>3</v>
      </c>
      <c r="F124" s="9" t="str">
        <f>VLOOKUP(C124,[1]Лист1!$F:$M,8,0)</f>
        <v>Рязанский район</v>
      </c>
      <c r="G124" s="10">
        <v>44551</v>
      </c>
      <c r="H124" s="11"/>
      <c r="I124" s="11"/>
      <c r="J124" s="11" t="s">
        <v>665</v>
      </c>
    </row>
    <row r="125" spans="1:10" x14ac:dyDescent="0.2">
      <c r="A125" s="11">
        <v>124</v>
      </c>
      <c r="B125" s="8" t="s">
        <v>247</v>
      </c>
      <c r="C125" s="8" t="s">
        <v>246</v>
      </c>
      <c r="D125" s="13">
        <v>5.0000000000000001E-3</v>
      </c>
      <c r="E125" s="8" t="s">
        <v>3</v>
      </c>
      <c r="F125" s="9" t="str">
        <f>VLOOKUP(C125,[1]Лист1!$F:$M,8,0)</f>
        <v>Рязанский район</v>
      </c>
      <c r="G125" s="10">
        <v>44551</v>
      </c>
      <c r="H125" s="11">
        <v>1</v>
      </c>
      <c r="I125" s="8" t="s">
        <v>561</v>
      </c>
      <c r="J125" s="11" t="s">
        <v>668</v>
      </c>
    </row>
    <row r="126" spans="1:10" x14ac:dyDescent="0.2">
      <c r="A126" s="11">
        <v>125</v>
      </c>
      <c r="B126" s="8" t="s">
        <v>249</v>
      </c>
      <c r="C126" s="8" t="s">
        <v>248</v>
      </c>
      <c r="D126" s="13">
        <v>3.8450000000000002</v>
      </c>
      <c r="E126" s="8" t="s">
        <v>3</v>
      </c>
      <c r="F126" s="9" t="str">
        <f>VLOOKUP(C126,[1]Лист1!$F:$M,8,0)</f>
        <v>Рязанский район</v>
      </c>
      <c r="G126" s="10">
        <v>44551</v>
      </c>
      <c r="H126" s="11"/>
      <c r="I126" s="11"/>
      <c r="J126" s="11" t="s">
        <v>665</v>
      </c>
    </row>
    <row r="127" spans="1:10" x14ac:dyDescent="0.2">
      <c r="A127" s="11">
        <v>126</v>
      </c>
      <c r="B127" s="8" t="s">
        <v>251</v>
      </c>
      <c r="C127" s="8" t="s">
        <v>250</v>
      </c>
      <c r="D127" s="13">
        <v>2.2000000000000002</v>
      </c>
      <c r="E127" s="8" t="s">
        <v>3</v>
      </c>
      <c r="F127" s="9" t="str">
        <f>VLOOKUP(C127,[1]Лист1!$F:$M,8,0)</f>
        <v>Рязанский район</v>
      </c>
      <c r="G127" s="10">
        <v>44551</v>
      </c>
      <c r="H127" s="11"/>
      <c r="I127" s="11"/>
      <c r="J127" s="11" t="s">
        <v>665</v>
      </c>
    </row>
    <row r="128" spans="1:10" x14ac:dyDescent="0.2">
      <c r="A128" s="11">
        <v>127</v>
      </c>
      <c r="B128" s="8" t="s">
        <v>253</v>
      </c>
      <c r="C128" s="8" t="s">
        <v>252</v>
      </c>
      <c r="D128" s="13">
        <v>0.14000000000000001</v>
      </c>
      <c r="E128" s="8" t="s">
        <v>3</v>
      </c>
      <c r="F128" s="9" t="str">
        <f>VLOOKUP(C128,[8]Лист1!$F:$M,8,0)</f>
        <v>Шиловский р-он</v>
      </c>
      <c r="G128" s="10">
        <v>44551</v>
      </c>
      <c r="H128" s="11">
        <v>1</v>
      </c>
      <c r="I128" s="8" t="s">
        <v>562</v>
      </c>
      <c r="J128" s="11" t="s">
        <v>668</v>
      </c>
    </row>
    <row r="129" spans="1:10" x14ac:dyDescent="0.2">
      <c r="A129" s="11">
        <v>128</v>
      </c>
      <c r="B129" s="8" t="s">
        <v>255</v>
      </c>
      <c r="C129" s="8" t="s">
        <v>254</v>
      </c>
      <c r="D129" s="13">
        <v>1.75</v>
      </c>
      <c r="E129" s="8" t="s">
        <v>3</v>
      </c>
      <c r="F129" s="9" t="str">
        <f>VLOOKUP(C129,[8]Лист1!$F:$M,8,0)</f>
        <v>Шиловский р-он</v>
      </c>
      <c r="G129" s="10">
        <v>44551</v>
      </c>
      <c r="H129" s="11"/>
      <c r="I129" s="11"/>
      <c r="J129" s="11" t="s">
        <v>665</v>
      </c>
    </row>
    <row r="130" spans="1:10" x14ac:dyDescent="0.2">
      <c r="A130" s="11">
        <v>129</v>
      </c>
      <c r="B130" s="8" t="s">
        <v>257</v>
      </c>
      <c r="C130" s="8" t="s">
        <v>256</v>
      </c>
      <c r="D130" s="13">
        <v>7.0000000000000007E-2</v>
      </c>
      <c r="E130" s="8" t="s">
        <v>3</v>
      </c>
      <c r="F130" s="9" t="str">
        <f>VLOOKUP(C130,[1]Лист1!$F:$M,8,0)</f>
        <v>Рязанский район</v>
      </c>
      <c r="G130" s="10">
        <v>44551</v>
      </c>
      <c r="H130" s="11">
        <v>1</v>
      </c>
      <c r="I130" s="8" t="s">
        <v>563</v>
      </c>
      <c r="J130" s="11" t="s">
        <v>668</v>
      </c>
    </row>
    <row r="131" spans="1:10" x14ac:dyDescent="0.2">
      <c r="A131" s="11">
        <v>130</v>
      </c>
      <c r="B131" s="8" t="s">
        <v>259</v>
      </c>
      <c r="C131" s="8" t="s">
        <v>258</v>
      </c>
      <c r="D131" s="13">
        <v>0.63</v>
      </c>
      <c r="E131" s="8" t="s">
        <v>3</v>
      </c>
      <c r="F131" s="9" t="str">
        <f>VLOOKUP(C131,[13]Лист1!$F:$M,8,0)</f>
        <v>Скопиниский район</v>
      </c>
      <c r="G131" s="10">
        <v>44561</v>
      </c>
      <c r="H131" s="11"/>
      <c r="I131" s="11"/>
      <c r="J131" s="11" t="s">
        <v>665</v>
      </c>
    </row>
    <row r="132" spans="1:10" x14ac:dyDescent="0.2">
      <c r="A132" s="11">
        <v>131</v>
      </c>
      <c r="B132" s="8" t="s">
        <v>646</v>
      </c>
      <c r="C132" s="8" t="s">
        <v>260</v>
      </c>
      <c r="D132" s="13">
        <v>2.7170000000000001</v>
      </c>
      <c r="E132" s="8" t="s">
        <v>3</v>
      </c>
      <c r="F132" s="9" t="str">
        <f>VLOOKUP(C132,[13]Лист1!$F:$M,8,0)</f>
        <v>Скопиниский район</v>
      </c>
      <c r="G132" s="10">
        <v>44561</v>
      </c>
      <c r="H132" s="11"/>
      <c r="I132" s="11"/>
      <c r="J132" s="11" t="s">
        <v>668</v>
      </c>
    </row>
    <row r="133" spans="1:10" x14ac:dyDescent="0.2">
      <c r="A133" s="11">
        <v>132</v>
      </c>
      <c r="B133" s="8" t="s">
        <v>262</v>
      </c>
      <c r="C133" s="8" t="s">
        <v>261</v>
      </c>
      <c r="D133" s="13">
        <v>6.9</v>
      </c>
      <c r="E133" s="8" t="s">
        <v>3</v>
      </c>
      <c r="F133" s="9" t="str">
        <f>VLOOKUP(C133,[13]Лист1!$F:$M,8,0)</f>
        <v>Скопиниский район</v>
      </c>
      <c r="G133" s="10">
        <v>44561</v>
      </c>
      <c r="H133" s="11"/>
      <c r="I133" s="11"/>
      <c r="J133" s="11" t="s">
        <v>664</v>
      </c>
    </row>
    <row r="134" spans="1:10" x14ac:dyDescent="0.2">
      <c r="A134" s="11">
        <v>133</v>
      </c>
      <c r="B134" s="8" t="s">
        <v>264</v>
      </c>
      <c r="C134" s="8" t="s">
        <v>263</v>
      </c>
      <c r="D134" s="13">
        <v>0.39100000000000001</v>
      </c>
      <c r="E134" s="8" t="s">
        <v>3</v>
      </c>
      <c r="F134" s="9" t="str">
        <f>VLOOKUP(C134,[14]Лист1!$F:$M,8,0)</f>
        <v>Ухоловский</v>
      </c>
      <c r="G134" s="10">
        <v>44561</v>
      </c>
      <c r="H134" s="11"/>
      <c r="I134" s="11"/>
      <c r="J134" s="11" t="s">
        <v>665</v>
      </c>
    </row>
    <row r="135" spans="1:10" x14ac:dyDescent="0.2">
      <c r="A135" s="11">
        <v>134</v>
      </c>
      <c r="B135" s="8" t="s">
        <v>266</v>
      </c>
      <c r="C135" s="8" t="s">
        <v>265</v>
      </c>
      <c r="D135" s="13">
        <v>0.06</v>
      </c>
      <c r="E135" s="8" t="s">
        <v>3</v>
      </c>
      <c r="F135" s="9" t="str">
        <f>VLOOKUP(C135,[12]Лист1!$F:$M,8,0)</f>
        <v>Новодеревенский р-н</v>
      </c>
      <c r="G135" s="10">
        <v>44561</v>
      </c>
      <c r="H135" s="11"/>
      <c r="I135" s="11"/>
      <c r="J135" s="11" t="s">
        <v>665</v>
      </c>
    </row>
    <row r="136" spans="1:10" x14ac:dyDescent="0.2">
      <c r="A136" s="11">
        <v>135</v>
      </c>
      <c r="B136" s="8" t="s">
        <v>268</v>
      </c>
      <c r="C136" s="8" t="s">
        <v>267</v>
      </c>
      <c r="D136" s="13">
        <v>0.14199999999999999</v>
      </c>
      <c r="E136" s="8" t="s">
        <v>3</v>
      </c>
      <c r="F136" s="9" t="str">
        <f>VLOOKUP(C136,[12]Лист1!$F:$M,8,0)</f>
        <v>Новодеревенский р-н</v>
      </c>
      <c r="G136" s="10">
        <v>44561</v>
      </c>
      <c r="H136" s="11"/>
      <c r="I136" s="11"/>
      <c r="J136" s="11" t="s">
        <v>665</v>
      </c>
    </row>
    <row r="137" spans="1:10" x14ac:dyDescent="0.2">
      <c r="A137" s="11">
        <v>136</v>
      </c>
      <c r="B137" s="8" t="s">
        <v>270</v>
      </c>
      <c r="C137" s="8" t="s">
        <v>269</v>
      </c>
      <c r="D137" s="13">
        <v>5.0000000000000001E-3</v>
      </c>
      <c r="E137" s="8" t="s">
        <v>3</v>
      </c>
      <c r="F137" s="9" t="str">
        <f>VLOOKUP(C137,[12]Лист1!$F:$M,8,0)</f>
        <v>Новодеревенский р-н</v>
      </c>
      <c r="G137" s="10">
        <v>44561</v>
      </c>
      <c r="H137" s="11"/>
      <c r="I137" s="11"/>
      <c r="J137" s="11" t="s">
        <v>665</v>
      </c>
    </row>
    <row r="138" spans="1:10" x14ac:dyDescent="0.2">
      <c r="A138" s="11">
        <v>137</v>
      </c>
      <c r="B138" s="8" t="s">
        <v>272</v>
      </c>
      <c r="C138" s="8" t="s">
        <v>271</v>
      </c>
      <c r="D138" s="13">
        <v>0.223</v>
      </c>
      <c r="E138" s="8" t="s">
        <v>3</v>
      </c>
      <c r="F138" s="9" t="str">
        <f>VLOOKUP(C138,[12]Лист1!$F:$M,8,0)</f>
        <v>Кораблинский р-н</v>
      </c>
      <c r="G138" s="10">
        <v>44561</v>
      </c>
      <c r="H138" s="11"/>
      <c r="I138" s="11"/>
      <c r="J138" s="11" t="s">
        <v>665</v>
      </c>
    </row>
    <row r="139" spans="1:10" x14ac:dyDescent="0.2">
      <c r="A139" s="11">
        <v>138</v>
      </c>
      <c r="B139" s="8" t="s">
        <v>274</v>
      </c>
      <c r="C139" s="8" t="s">
        <v>273</v>
      </c>
      <c r="D139" s="13">
        <v>5.0000000000000001E-3</v>
      </c>
      <c r="E139" s="8" t="s">
        <v>3</v>
      </c>
      <c r="F139" s="9" t="str">
        <f>VLOOKUP(C139,[12]Лист1!$F:$M,8,0)</f>
        <v>Кораблинский р-н</v>
      </c>
      <c r="G139" s="10">
        <v>44561</v>
      </c>
      <c r="H139" s="11"/>
      <c r="I139" s="11"/>
      <c r="J139" s="11" t="s">
        <v>665</v>
      </c>
    </row>
    <row r="140" spans="1:10" x14ac:dyDescent="0.2">
      <c r="A140" s="11">
        <v>139</v>
      </c>
      <c r="B140" s="8" t="s">
        <v>276</v>
      </c>
      <c r="C140" s="8" t="s">
        <v>275</v>
      </c>
      <c r="D140" s="13">
        <v>5.0000000000000001E-3</v>
      </c>
      <c r="E140" s="8" t="s">
        <v>3</v>
      </c>
      <c r="F140" s="9" t="str">
        <f>VLOOKUP(C140,[12]Лист1!$F:$M,8,0)</f>
        <v>Кораблинский р-н</v>
      </c>
      <c r="G140" s="10">
        <v>44561</v>
      </c>
      <c r="H140" s="11"/>
      <c r="I140" s="11"/>
      <c r="J140" s="11" t="s">
        <v>665</v>
      </c>
    </row>
    <row r="141" spans="1:10" x14ac:dyDescent="0.2">
      <c r="A141" s="11">
        <v>140</v>
      </c>
      <c r="B141" s="8" t="s">
        <v>278</v>
      </c>
      <c r="C141" s="8" t="s">
        <v>277</v>
      </c>
      <c r="D141" s="13">
        <v>0.245</v>
      </c>
      <c r="E141" s="8" t="s">
        <v>3</v>
      </c>
      <c r="F141" s="9" t="str">
        <f>VLOOKUP(C141,[12]Лист1!$F:$M,8,0)</f>
        <v>Ряжский р-н</v>
      </c>
      <c r="G141" s="10">
        <v>44561</v>
      </c>
      <c r="H141" s="11"/>
      <c r="I141" s="11"/>
      <c r="J141" s="11" t="s">
        <v>665</v>
      </c>
    </row>
    <row r="142" spans="1:10" x14ac:dyDescent="0.2">
      <c r="A142" s="11">
        <v>141</v>
      </c>
      <c r="B142" s="8" t="s">
        <v>280</v>
      </c>
      <c r="C142" s="8" t="s">
        <v>279</v>
      </c>
      <c r="D142" s="13">
        <v>0.34</v>
      </c>
      <c r="E142" s="8" t="s">
        <v>3</v>
      </c>
      <c r="F142" s="9" t="str">
        <f>VLOOKUP(C142,[13]Лист1!$F:$M,8,0)</f>
        <v>Скопиниский район</v>
      </c>
      <c r="G142" s="10">
        <v>44561</v>
      </c>
      <c r="H142" s="11"/>
      <c r="I142" s="11"/>
      <c r="J142" s="11" t="s">
        <v>664</v>
      </c>
    </row>
    <row r="143" spans="1:10" x14ac:dyDescent="0.2">
      <c r="A143" s="11">
        <v>142</v>
      </c>
      <c r="B143" s="8" t="s">
        <v>282</v>
      </c>
      <c r="C143" s="8" t="s">
        <v>281</v>
      </c>
      <c r="D143" s="13">
        <v>2.8889999999999998</v>
      </c>
      <c r="E143" s="8" t="s">
        <v>3</v>
      </c>
      <c r="F143" s="9" t="str">
        <f>VLOOKUP(C143,[13]Лист1!$F:$M,8,0)</f>
        <v>Скопиниский район</v>
      </c>
      <c r="G143" s="10">
        <v>44561</v>
      </c>
      <c r="H143" s="11"/>
      <c r="I143" s="11"/>
      <c r="J143" s="11" t="s">
        <v>664</v>
      </c>
    </row>
    <row r="144" spans="1:10" x14ac:dyDescent="0.2">
      <c r="A144" s="11">
        <v>143</v>
      </c>
      <c r="B144" s="8" t="s">
        <v>284</v>
      </c>
      <c r="C144" s="8" t="s">
        <v>283</v>
      </c>
      <c r="D144" s="13">
        <v>0.2</v>
      </c>
      <c r="E144" s="8" t="s">
        <v>3</v>
      </c>
      <c r="F144" s="9" t="str">
        <f>VLOOKUP(C144,[1]Лист1!$F:$M,8,0)</f>
        <v>Рязанский район</v>
      </c>
      <c r="G144" s="10">
        <v>44561</v>
      </c>
      <c r="H144" s="11"/>
      <c r="I144" s="11"/>
      <c r="J144" s="11" t="s">
        <v>665</v>
      </c>
    </row>
    <row r="145" spans="1:10" x14ac:dyDescent="0.2">
      <c r="A145" s="11">
        <v>144</v>
      </c>
      <c r="B145" s="8" t="s">
        <v>286</v>
      </c>
      <c r="C145" s="8" t="s">
        <v>285</v>
      </c>
      <c r="D145" s="13">
        <v>1.1579999999999999</v>
      </c>
      <c r="E145" s="8" t="s">
        <v>3</v>
      </c>
      <c r="F145" s="9" t="str">
        <f>VLOOKUP(C145,[1]Лист1!$F:$M,8,0)</f>
        <v>Рязанский район</v>
      </c>
      <c r="G145" s="10">
        <v>44561</v>
      </c>
      <c r="H145" s="11"/>
      <c r="I145" s="11"/>
      <c r="J145" s="11" t="s">
        <v>665</v>
      </c>
    </row>
    <row r="146" spans="1:10" x14ac:dyDescent="0.2">
      <c r="A146" s="11">
        <v>145</v>
      </c>
      <c r="B146" s="8" t="s">
        <v>288</v>
      </c>
      <c r="C146" s="8" t="s">
        <v>287</v>
      </c>
      <c r="D146" s="13">
        <v>7.0000000000000001E-3</v>
      </c>
      <c r="E146" s="8" t="s">
        <v>3</v>
      </c>
      <c r="F146" s="9" t="str">
        <f>VLOOKUP(C146,[10]Лист1!$F:$M,8,0)</f>
        <v>Спасский район</v>
      </c>
      <c r="G146" s="10">
        <v>44561</v>
      </c>
      <c r="H146" s="11"/>
      <c r="I146" s="11"/>
      <c r="J146" s="11" t="s">
        <v>665</v>
      </c>
    </row>
    <row r="147" spans="1:10" x14ac:dyDescent="0.2">
      <c r="A147" s="11">
        <v>146</v>
      </c>
      <c r="B147" s="8" t="s">
        <v>290</v>
      </c>
      <c r="C147" s="8" t="s">
        <v>289</v>
      </c>
      <c r="D147" s="13">
        <v>5.0000000000000001E-3</v>
      </c>
      <c r="E147" s="8" t="s">
        <v>3</v>
      </c>
      <c r="F147" s="9" t="str">
        <f>VLOOKUP(C147,[1]Лист1!$F:$M,8,0)</f>
        <v>Рязанский район</v>
      </c>
      <c r="G147" s="10">
        <v>44560</v>
      </c>
      <c r="H147" s="11"/>
      <c r="I147" s="11"/>
      <c r="J147" s="11" t="s">
        <v>665</v>
      </c>
    </row>
    <row r="148" spans="1:10" x14ac:dyDescent="0.2">
      <c r="A148" s="11">
        <v>147</v>
      </c>
      <c r="B148" s="8" t="s">
        <v>292</v>
      </c>
      <c r="C148" s="8" t="s">
        <v>291</v>
      </c>
      <c r="D148" s="13">
        <v>5.5E-2</v>
      </c>
      <c r="E148" s="8" t="s">
        <v>3</v>
      </c>
      <c r="F148" s="9" t="str">
        <f>VLOOKUP(C148,[1]Лист1!$F:$M,8,0)</f>
        <v>Рыбновский район</v>
      </c>
      <c r="G148" s="10">
        <v>44560</v>
      </c>
      <c r="H148" s="11"/>
      <c r="I148" s="11"/>
      <c r="J148" s="11" t="s">
        <v>665</v>
      </c>
    </row>
    <row r="149" spans="1:10" x14ac:dyDescent="0.2">
      <c r="A149" s="11">
        <v>148</v>
      </c>
      <c r="B149" s="8" t="s">
        <v>294</v>
      </c>
      <c r="C149" s="8" t="s">
        <v>293</v>
      </c>
      <c r="D149" s="13">
        <v>0.29899999999999999</v>
      </c>
      <c r="E149" s="8" t="s">
        <v>3</v>
      </c>
      <c r="F149" s="9" t="str">
        <f>VLOOKUP(C149,[1]Лист1!$F:$M,8,0)</f>
        <v>Рыбновский район</v>
      </c>
      <c r="G149" s="10">
        <v>44560</v>
      </c>
      <c r="H149" s="11"/>
      <c r="I149" s="11"/>
      <c r="J149" s="11" t="s">
        <v>665</v>
      </c>
    </row>
    <row r="150" spans="1:10" x14ac:dyDescent="0.2">
      <c r="A150" s="11">
        <v>149</v>
      </c>
      <c r="B150" s="8" t="s">
        <v>296</v>
      </c>
      <c r="C150" s="8" t="s">
        <v>295</v>
      </c>
      <c r="D150" s="13">
        <v>2.1999999999999999E-2</v>
      </c>
      <c r="E150" s="8" t="s">
        <v>3</v>
      </c>
      <c r="F150" s="9" t="str">
        <f>VLOOKUP(C150,[1]Лист1!$F:$M,8,0)</f>
        <v>Рязанский район</v>
      </c>
      <c r="G150" s="10">
        <v>44560</v>
      </c>
      <c r="H150" s="11"/>
      <c r="I150" s="11"/>
      <c r="J150" s="11" t="s">
        <v>665</v>
      </c>
    </row>
    <row r="151" spans="1:10" x14ac:dyDescent="0.2">
      <c r="A151" s="11">
        <v>150</v>
      </c>
      <c r="B151" s="8" t="s">
        <v>298</v>
      </c>
      <c r="C151" s="8" t="s">
        <v>297</v>
      </c>
      <c r="D151" s="13">
        <v>0.13400000000000001</v>
      </c>
      <c r="E151" s="8" t="s">
        <v>3</v>
      </c>
      <c r="F151" s="9" t="str">
        <f>VLOOKUP(C151,[11]Лист1!$F$1:$M$65536,8,0)</f>
        <v>Старожиловский РЭС</v>
      </c>
      <c r="G151" s="10">
        <v>44560</v>
      </c>
      <c r="H151" s="11"/>
      <c r="I151" s="11"/>
      <c r="J151" s="11" t="s">
        <v>665</v>
      </c>
    </row>
    <row r="152" spans="1:10" x14ac:dyDescent="0.2">
      <c r="A152" s="11">
        <v>151</v>
      </c>
      <c r="B152" s="8" t="s">
        <v>300</v>
      </c>
      <c r="C152" s="8" t="s">
        <v>299</v>
      </c>
      <c r="D152" s="13">
        <v>0.13</v>
      </c>
      <c r="E152" s="8" t="s">
        <v>3</v>
      </c>
      <c r="F152" s="9" t="str">
        <f>VLOOKUP(C152,[1]Лист1!$F:$M,8,0)</f>
        <v>Рязанский район</v>
      </c>
      <c r="G152" s="10">
        <v>44560</v>
      </c>
      <c r="H152" s="11"/>
      <c r="I152" s="11"/>
      <c r="J152" s="11" t="s">
        <v>665</v>
      </c>
    </row>
    <row r="153" spans="1:10" x14ac:dyDescent="0.2">
      <c r="A153" s="11">
        <v>152</v>
      </c>
      <c r="B153" s="8" t="s">
        <v>302</v>
      </c>
      <c r="C153" s="8" t="s">
        <v>301</v>
      </c>
      <c r="D153" s="13">
        <v>0.27</v>
      </c>
      <c r="E153" s="8" t="s">
        <v>3</v>
      </c>
      <c r="F153" s="9" t="str">
        <f>VLOOKUP(C153,[1]Лист1!$F:$M,8,0)</f>
        <v>Рязанский район</v>
      </c>
      <c r="G153" s="10">
        <v>44560</v>
      </c>
      <c r="H153" s="11"/>
      <c r="I153" s="11"/>
      <c r="J153" s="11" t="s">
        <v>665</v>
      </c>
    </row>
    <row r="154" spans="1:10" x14ac:dyDescent="0.2">
      <c r="A154" s="11">
        <v>153</v>
      </c>
      <c r="B154" s="8" t="s">
        <v>304</v>
      </c>
      <c r="C154" s="8" t="s">
        <v>303</v>
      </c>
      <c r="D154" s="13">
        <v>0.41899999999999998</v>
      </c>
      <c r="E154" s="8" t="s">
        <v>3</v>
      </c>
      <c r="F154" s="9" t="str">
        <f>VLOOKUP(C154,[1]Лист1!$F:$M,8,0)</f>
        <v>Рязанский район</v>
      </c>
      <c r="G154" s="10">
        <v>44560</v>
      </c>
      <c r="H154" s="11"/>
      <c r="I154" s="11"/>
      <c r="J154" s="11" t="s">
        <v>665</v>
      </c>
    </row>
    <row r="155" spans="1:10" x14ac:dyDescent="0.2">
      <c r="A155" s="11">
        <v>154</v>
      </c>
      <c r="B155" s="8" t="s">
        <v>306</v>
      </c>
      <c r="C155" s="8" t="s">
        <v>305</v>
      </c>
      <c r="D155" s="13">
        <v>3.5000000000000003E-2</v>
      </c>
      <c r="E155" s="8" t="s">
        <v>3</v>
      </c>
      <c r="F155" s="9" t="str">
        <f>VLOOKUP(C155,[10]Лист1!$F:$M,8,0)</f>
        <v>Спасский район</v>
      </c>
      <c r="G155" s="10">
        <v>44561</v>
      </c>
      <c r="H155" s="11"/>
      <c r="I155" s="11"/>
      <c r="J155" s="11" t="s">
        <v>665</v>
      </c>
    </row>
    <row r="156" spans="1:10" x14ac:dyDescent="0.2">
      <c r="A156" s="11">
        <v>155</v>
      </c>
      <c r="B156" s="8" t="s">
        <v>308</v>
      </c>
      <c r="C156" s="8" t="s">
        <v>307</v>
      </c>
      <c r="D156" s="13">
        <v>0.32400000000000001</v>
      </c>
      <c r="E156" s="8" t="s">
        <v>3</v>
      </c>
      <c r="F156" s="9" t="str">
        <f>VLOOKUP(C156,[15]Лист1!$F:$M,8,0)</f>
        <v>с.Давыдово</v>
      </c>
      <c r="G156" s="10">
        <v>44561</v>
      </c>
      <c r="H156" s="11"/>
      <c r="I156" s="11"/>
      <c r="J156" s="11" t="s">
        <v>665</v>
      </c>
    </row>
    <row r="157" spans="1:10" x14ac:dyDescent="0.2">
      <c r="A157" s="11">
        <v>156</v>
      </c>
      <c r="B157" s="8" t="s">
        <v>310</v>
      </c>
      <c r="C157" s="8" t="s">
        <v>309</v>
      </c>
      <c r="D157" s="13">
        <v>0.52100000000000002</v>
      </c>
      <c r="E157" s="8" t="s">
        <v>3</v>
      </c>
      <c r="F157" s="9" t="str">
        <f>VLOOKUP(C157,[1]Лист1!$F:$M,8,0)</f>
        <v>Рязанский район</v>
      </c>
      <c r="G157" s="10">
        <v>44561</v>
      </c>
      <c r="H157" s="11"/>
      <c r="I157" s="11"/>
      <c r="J157" s="11" t="s">
        <v>665</v>
      </c>
    </row>
    <row r="158" spans="1:10" x14ac:dyDescent="0.2">
      <c r="A158" s="11">
        <v>157</v>
      </c>
      <c r="B158" s="8" t="s">
        <v>312</v>
      </c>
      <c r="C158" s="8" t="s">
        <v>311</v>
      </c>
      <c r="D158" s="13">
        <v>6.0000000000000001E-3</v>
      </c>
      <c r="E158" s="8" t="s">
        <v>3</v>
      </c>
      <c r="F158" s="9" t="str">
        <f>VLOOKUP(C158,[8]Лист1!$F:$M,8,0)</f>
        <v>Шиловский р-он</v>
      </c>
      <c r="G158" s="10">
        <v>44561</v>
      </c>
      <c r="H158" s="11"/>
      <c r="I158" s="11"/>
      <c r="J158" s="11" t="s">
        <v>665</v>
      </c>
    </row>
    <row r="159" spans="1:10" x14ac:dyDescent="0.2">
      <c r="A159" s="11">
        <v>158</v>
      </c>
      <c r="B159" s="8" t="s">
        <v>314</v>
      </c>
      <c r="C159" s="8" t="s">
        <v>313</v>
      </c>
      <c r="D159" s="13">
        <v>0.11899999999999999</v>
      </c>
      <c r="E159" s="8" t="s">
        <v>3</v>
      </c>
      <c r="F159" s="9" t="str">
        <f>VLOOKUP(C159,[1]Лист1!$F:$M,8,0)</f>
        <v>Рязанский район</v>
      </c>
      <c r="G159" s="10">
        <v>44561</v>
      </c>
      <c r="H159" s="11"/>
      <c r="I159" s="11"/>
      <c r="J159" s="11" t="s">
        <v>665</v>
      </c>
    </row>
    <row r="160" spans="1:10" x14ac:dyDescent="0.2">
      <c r="A160" s="11">
        <v>159</v>
      </c>
      <c r="B160" s="8" t="s">
        <v>316</v>
      </c>
      <c r="C160" s="8" t="s">
        <v>315</v>
      </c>
      <c r="D160" s="13">
        <v>0.308</v>
      </c>
      <c r="E160" s="8" t="s">
        <v>3</v>
      </c>
      <c r="F160" s="9" t="str">
        <f>VLOOKUP(C160,[1]Лист1!$F:$M,8,0)</f>
        <v>Рязанский район</v>
      </c>
      <c r="G160" s="10">
        <v>44561</v>
      </c>
      <c r="H160" s="11"/>
      <c r="I160" s="11"/>
      <c r="J160" s="11" t="s">
        <v>665</v>
      </c>
    </row>
    <row r="161" spans="1:10" x14ac:dyDescent="0.2">
      <c r="A161" s="11">
        <v>160</v>
      </c>
      <c r="B161" s="8" t="s">
        <v>318</v>
      </c>
      <c r="C161" s="8" t="s">
        <v>317</v>
      </c>
      <c r="D161" s="13">
        <v>0.13700000000000001</v>
      </c>
      <c r="E161" s="8" t="s">
        <v>3</v>
      </c>
      <c r="F161" s="9" t="str">
        <f>VLOOKUP(C161,[1]Лист1!$F:$M,8,0)</f>
        <v>Рязанский район</v>
      </c>
      <c r="G161" s="10">
        <v>44561</v>
      </c>
      <c r="H161" s="11"/>
      <c r="I161" s="11"/>
      <c r="J161" s="11" t="s">
        <v>665</v>
      </c>
    </row>
    <row r="162" spans="1:10" x14ac:dyDescent="0.2">
      <c r="A162" s="11">
        <v>161</v>
      </c>
      <c r="B162" s="8" t="s">
        <v>320</v>
      </c>
      <c r="C162" s="8" t="s">
        <v>319</v>
      </c>
      <c r="D162" s="13">
        <v>5.0000000000000001E-3</v>
      </c>
      <c r="E162" s="8" t="s">
        <v>3</v>
      </c>
      <c r="F162" s="9" t="str">
        <f>VLOOKUP(C163,[6]Лист1!$F:$M,8,0)</f>
        <v>Шацкий район</v>
      </c>
      <c r="G162" s="10">
        <v>44561</v>
      </c>
      <c r="H162" s="11"/>
      <c r="I162" s="11"/>
      <c r="J162" s="11" t="s">
        <v>665</v>
      </c>
    </row>
    <row r="163" spans="1:10" x14ac:dyDescent="0.2">
      <c r="A163" s="11">
        <v>162</v>
      </c>
      <c r="B163" s="8" t="s">
        <v>649</v>
      </c>
      <c r="C163" s="8" t="s">
        <v>321</v>
      </c>
      <c r="D163" s="13">
        <f>VLOOKUP(B163,[7]Лист1!$E:$J,6,0)</f>
        <v>0.15</v>
      </c>
      <c r="E163" s="8" t="s">
        <v>3</v>
      </c>
      <c r="F163" s="9" t="str">
        <f>VLOOKUP(C164,[6]Лист1!$F:$M,8,0)</f>
        <v>Путятинский район</v>
      </c>
      <c r="G163" s="10">
        <v>44561</v>
      </c>
      <c r="H163" s="11"/>
      <c r="I163" s="11"/>
      <c r="J163" s="11" t="s">
        <v>665</v>
      </c>
    </row>
    <row r="164" spans="1:10" x14ac:dyDescent="0.2">
      <c r="A164" s="11">
        <v>163</v>
      </c>
      <c r="B164" s="8" t="s">
        <v>650</v>
      </c>
      <c r="C164" s="8" t="s">
        <v>322</v>
      </c>
      <c r="D164" s="13">
        <f>VLOOKUP(B164,[7]Лист1!$E:$J,6,0)</f>
        <v>0.01</v>
      </c>
      <c r="E164" s="8" t="s">
        <v>3</v>
      </c>
      <c r="F164" s="9" t="str">
        <f>VLOOKUP(C165,[6]Лист1!$F:$M,8,0)</f>
        <v>Путятинский район</v>
      </c>
      <c r="G164" s="10">
        <v>44561</v>
      </c>
      <c r="H164" s="11"/>
      <c r="I164" s="11"/>
      <c r="J164" s="11" t="s">
        <v>665</v>
      </c>
    </row>
    <row r="165" spans="1:10" x14ac:dyDescent="0.2">
      <c r="A165" s="11">
        <v>164</v>
      </c>
      <c r="B165" s="8" t="s">
        <v>651</v>
      </c>
      <c r="C165" s="8" t="s">
        <v>323</v>
      </c>
      <c r="D165" s="13">
        <f>VLOOKUP(B165,[7]Лист1!$E:$J,6,0)</f>
        <v>0.02</v>
      </c>
      <c r="E165" s="8" t="s">
        <v>3</v>
      </c>
      <c r="F165" s="9" t="str">
        <f>VLOOKUP(C166,[6]Лист1!$F:$M,8,0)</f>
        <v>Чучковский район</v>
      </c>
      <c r="G165" s="10">
        <v>44561</v>
      </c>
      <c r="H165" s="11"/>
      <c r="I165" s="11"/>
      <c r="J165" s="11" t="s">
        <v>665</v>
      </c>
    </row>
    <row r="166" spans="1:10" x14ac:dyDescent="0.2">
      <c r="A166" s="11">
        <v>165</v>
      </c>
      <c r="B166" s="8" t="s">
        <v>652</v>
      </c>
      <c r="C166" s="8" t="s">
        <v>324</v>
      </c>
      <c r="D166" s="13">
        <f>VLOOKUP(B166,[7]Лист1!$E:$J,6,0)</f>
        <v>0.17</v>
      </c>
      <c r="E166" s="8" t="s">
        <v>3</v>
      </c>
      <c r="F166" s="9" t="str">
        <f>VLOOKUP(C166,[6]Лист1!$F:$M,8,0)</f>
        <v>Чучковский район</v>
      </c>
      <c r="G166" s="10">
        <v>44561</v>
      </c>
      <c r="H166" s="11"/>
      <c r="I166" s="11"/>
      <c r="J166" s="11" t="s">
        <v>665</v>
      </c>
    </row>
    <row r="167" spans="1:10" x14ac:dyDescent="0.2">
      <c r="A167" s="11">
        <v>166</v>
      </c>
      <c r="B167" s="8" t="s">
        <v>326</v>
      </c>
      <c r="C167" s="8" t="s">
        <v>325</v>
      </c>
      <c r="D167" s="13">
        <v>0.104</v>
      </c>
      <c r="E167" s="8" t="s">
        <v>3</v>
      </c>
      <c r="F167" s="9" t="str">
        <f>VLOOKUP(C167,[4]Лист1!$F:$M,8,0)</f>
        <v>Кадомский район</v>
      </c>
      <c r="G167" s="10">
        <v>44561</v>
      </c>
      <c r="H167" s="11"/>
      <c r="I167" s="11"/>
      <c r="J167" s="11" t="s">
        <v>665</v>
      </c>
    </row>
    <row r="168" spans="1:10" x14ac:dyDescent="0.2">
      <c r="A168" s="11">
        <v>167</v>
      </c>
      <c r="B168" s="8" t="s">
        <v>328</v>
      </c>
      <c r="C168" s="8" t="s">
        <v>327</v>
      </c>
      <c r="D168" s="13">
        <v>0.81200000000000006</v>
      </c>
      <c r="E168" s="8" t="s">
        <v>3</v>
      </c>
      <c r="F168" s="9" t="str">
        <f>VLOOKUP(C168,[9]Лист1!$F:$M,8,0)</f>
        <v>н.п.Локня Михайловский р-н</v>
      </c>
      <c r="G168" s="10">
        <v>44560</v>
      </c>
      <c r="H168" s="11"/>
      <c r="I168" s="11"/>
      <c r="J168" s="11" t="s">
        <v>665</v>
      </c>
    </row>
    <row r="169" spans="1:10" x14ac:dyDescent="0.2">
      <c r="A169" s="11">
        <v>168</v>
      </c>
      <c r="B169" s="8" t="s">
        <v>330</v>
      </c>
      <c r="C169" s="8" t="s">
        <v>329</v>
      </c>
      <c r="D169" s="13">
        <v>0.74399999999999999</v>
      </c>
      <c r="E169" s="8" t="s">
        <v>3</v>
      </c>
      <c r="F169" s="9" t="str">
        <f>VLOOKUP(C169,[1]Лист1!$F:$M,8,0)</f>
        <v>Рыбновский район</v>
      </c>
      <c r="G169" s="10">
        <v>44560</v>
      </c>
      <c r="H169" s="11">
        <v>1</v>
      </c>
      <c r="I169" s="11" t="s">
        <v>494</v>
      </c>
      <c r="J169" s="11" t="s">
        <v>664</v>
      </c>
    </row>
    <row r="170" spans="1:10" x14ac:dyDescent="0.2">
      <c r="A170" s="11">
        <v>169</v>
      </c>
      <c r="B170" s="8" t="s">
        <v>332</v>
      </c>
      <c r="C170" s="8" t="s">
        <v>331</v>
      </c>
      <c r="D170" s="13">
        <v>0.36</v>
      </c>
      <c r="E170" s="8" t="s">
        <v>3</v>
      </c>
      <c r="F170" s="9" t="str">
        <f>VLOOKUP(C170,[1]Лист1!$F:$M,8,0)</f>
        <v>Рязанский район</v>
      </c>
      <c r="G170" s="10">
        <v>44560</v>
      </c>
      <c r="H170" s="11"/>
      <c r="I170" s="11"/>
      <c r="J170" s="11" t="s">
        <v>664</v>
      </c>
    </row>
    <row r="171" spans="1:10" x14ac:dyDescent="0.2">
      <c r="A171" s="11">
        <v>170</v>
      </c>
      <c r="B171" s="8" t="s">
        <v>334</v>
      </c>
      <c r="C171" s="8" t="s">
        <v>333</v>
      </c>
      <c r="D171" s="13">
        <f>VLOOKUP(B171,[3]Лист1!$E:$J,6,0)</f>
        <v>4.0000000000000001E-3</v>
      </c>
      <c r="E171" s="8" t="s">
        <v>3</v>
      </c>
      <c r="F171" s="9" t="str">
        <f>VLOOKUP(C171,[4]Лист1!$F:$M,8,0)</f>
        <v>г.Сасово</v>
      </c>
      <c r="G171" s="10">
        <v>44561</v>
      </c>
      <c r="H171" s="11"/>
      <c r="I171" s="11"/>
      <c r="J171" s="11" t="s">
        <v>664</v>
      </c>
    </row>
    <row r="172" spans="1:10" x14ac:dyDescent="0.2">
      <c r="A172" s="11">
        <v>171</v>
      </c>
      <c r="B172" s="8" t="s">
        <v>336</v>
      </c>
      <c r="C172" s="8" t="s">
        <v>335</v>
      </c>
      <c r="D172" s="13">
        <f>VLOOKUP(B172,[3]Лист1!$E:$J,6,0)</f>
        <v>4.0000000000000001E-3</v>
      </c>
      <c r="E172" s="8" t="s">
        <v>3</v>
      </c>
      <c r="F172" s="9" t="str">
        <f>VLOOKUP(C172,[4]Лист1!$F:$M,8,0)</f>
        <v>г.Сасово</v>
      </c>
      <c r="G172" s="10">
        <v>44561</v>
      </c>
      <c r="H172" s="11"/>
      <c r="I172" s="11"/>
      <c r="J172" s="11" t="s">
        <v>664</v>
      </c>
    </row>
    <row r="173" spans="1:10" x14ac:dyDescent="0.2">
      <c r="A173" s="11">
        <v>172</v>
      </c>
      <c r="B173" s="8" t="s">
        <v>338</v>
      </c>
      <c r="C173" s="8" t="s">
        <v>337</v>
      </c>
      <c r="D173" s="13">
        <v>1.0609999999999999</v>
      </c>
      <c r="E173" s="8" t="s">
        <v>3</v>
      </c>
      <c r="F173" s="9" t="str">
        <f>VLOOKUP(C173,[1]Лист1!$F:$M,8,0)</f>
        <v>Рязанский район</v>
      </c>
      <c r="G173" s="10">
        <v>44560</v>
      </c>
      <c r="H173" s="11"/>
      <c r="I173" s="11"/>
      <c r="J173" s="11" t="s">
        <v>668</v>
      </c>
    </row>
    <row r="174" spans="1:10" x14ac:dyDescent="0.2">
      <c r="A174" s="11">
        <v>173</v>
      </c>
      <c r="B174" s="8" t="s">
        <v>340</v>
      </c>
      <c r="C174" s="8" t="s">
        <v>339</v>
      </c>
      <c r="D174" s="13">
        <v>0.68600000000000005</v>
      </c>
      <c r="E174" s="8" t="s">
        <v>3</v>
      </c>
      <c r="F174" s="9" t="str">
        <f>VLOOKUP(C174,[1]Лист1!$F:$M,8,0)</f>
        <v>Рязанский район</v>
      </c>
      <c r="G174" s="10">
        <v>44560</v>
      </c>
      <c r="H174" s="11"/>
      <c r="I174" s="11"/>
      <c r="J174" s="11" t="s">
        <v>664</v>
      </c>
    </row>
    <row r="175" spans="1:10" x14ac:dyDescent="0.2">
      <c r="A175" s="11">
        <v>174</v>
      </c>
      <c r="B175" s="8" t="s">
        <v>658</v>
      </c>
      <c r="C175" s="8" t="s">
        <v>659</v>
      </c>
      <c r="D175" s="13">
        <v>0.22600000000000001</v>
      </c>
      <c r="E175" s="8" t="s">
        <v>3</v>
      </c>
      <c r="F175" s="9" t="s">
        <v>67</v>
      </c>
      <c r="G175" s="10">
        <v>44804</v>
      </c>
      <c r="H175" s="11"/>
      <c r="I175" s="11"/>
      <c r="J175" s="11" t="s">
        <v>664</v>
      </c>
    </row>
    <row r="176" spans="1:10" x14ac:dyDescent="0.2">
      <c r="A176" s="11">
        <v>175</v>
      </c>
      <c r="B176" s="8" t="s">
        <v>660</v>
      </c>
      <c r="C176" s="8" t="s">
        <v>661</v>
      </c>
      <c r="D176" s="13">
        <v>0.19600000000000001</v>
      </c>
      <c r="E176" s="8" t="s">
        <v>3</v>
      </c>
      <c r="F176" s="9" t="s">
        <v>67</v>
      </c>
      <c r="G176" s="10">
        <v>44804</v>
      </c>
      <c r="H176" s="11"/>
      <c r="I176" s="11"/>
      <c r="J176" s="11" t="s">
        <v>664</v>
      </c>
    </row>
    <row r="177" spans="1:10" x14ac:dyDescent="0.2">
      <c r="A177" s="11">
        <v>176</v>
      </c>
      <c r="B177" s="8" t="s">
        <v>342</v>
      </c>
      <c r="C177" s="8" t="s">
        <v>341</v>
      </c>
      <c r="D177" s="13">
        <v>4.8000000000000001E-2</v>
      </c>
      <c r="E177" s="8" t="s">
        <v>3</v>
      </c>
      <c r="F177" s="9" t="str">
        <f>VLOOKUP(C177,[1]Лист1!$F:$M,8,0)</f>
        <v>Рязанский район</v>
      </c>
      <c r="G177" s="10">
        <v>44592</v>
      </c>
      <c r="H177" s="11"/>
      <c r="I177" s="11"/>
      <c r="J177" s="11" t="s">
        <v>665</v>
      </c>
    </row>
    <row r="178" spans="1:10" x14ac:dyDescent="0.2">
      <c r="A178" s="11">
        <v>177</v>
      </c>
      <c r="B178" s="8" t="s">
        <v>344</v>
      </c>
      <c r="C178" s="8" t="s">
        <v>343</v>
      </c>
      <c r="D178" s="13">
        <f>VLOOKUP(B178,[3]Лист1!$E:$J,6,0)</f>
        <v>0.01</v>
      </c>
      <c r="E178" s="8" t="s">
        <v>3</v>
      </c>
      <c r="F178" s="9" t="str">
        <f>VLOOKUP(C178,[4]Лист1!$F:$M,8,0)</f>
        <v>Сасовский район</v>
      </c>
      <c r="G178" s="10">
        <v>44592</v>
      </c>
      <c r="H178" s="11"/>
      <c r="I178" s="11"/>
      <c r="J178" s="11" t="s">
        <v>665</v>
      </c>
    </row>
    <row r="179" spans="1:10" x14ac:dyDescent="0.2">
      <c r="A179" s="11">
        <v>178</v>
      </c>
      <c r="B179" s="8" t="s">
        <v>346</v>
      </c>
      <c r="C179" s="8" t="s">
        <v>345</v>
      </c>
      <c r="D179" s="13">
        <v>1.425</v>
      </c>
      <c r="E179" s="8" t="s">
        <v>3</v>
      </c>
      <c r="F179" s="9" t="str">
        <f>VLOOKUP(C179,[10]Лист1!$F:$M,8,0)</f>
        <v>Спасский район</v>
      </c>
      <c r="G179" s="10">
        <v>44593</v>
      </c>
      <c r="H179" s="11"/>
      <c r="I179" s="11"/>
      <c r="J179" s="11" t="s">
        <v>665</v>
      </c>
    </row>
    <row r="180" spans="1:10" x14ac:dyDescent="0.2">
      <c r="A180" s="11">
        <v>179</v>
      </c>
      <c r="B180" s="8" t="s">
        <v>348</v>
      </c>
      <c r="C180" s="8" t="s">
        <v>347</v>
      </c>
      <c r="D180" s="13">
        <v>1.4999999999999999E-2</v>
      </c>
      <c r="E180" s="8" t="s">
        <v>3</v>
      </c>
      <c r="F180" s="9" t="str">
        <f>VLOOKUP(C180,[10]Лист1!$F:$M,8,0)</f>
        <v>Спасский район</v>
      </c>
      <c r="G180" s="10">
        <v>44593</v>
      </c>
      <c r="H180" s="11"/>
      <c r="I180" s="11"/>
      <c r="J180" s="11" t="s">
        <v>668</v>
      </c>
    </row>
    <row r="181" spans="1:10" x14ac:dyDescent="0.2">
      <c r="A181" s="11">
        <v>180</v>
      </c>
      <c r="B181" s="8" t="s">
        <v>350</v>
      </c>
      <c r="C181" s="8" t="s">
        <v>349</v>
      </c>
      <c r="D181" s="13">
        <v>0.1</v>
      </c>
      <c r="E181" s="8" t="s">
        <v>3</v>
      </c>
      <c r="F181" s="9" t="str">
        <f>VLOOKUP(C181,[1]Лист1!$F:$M,8,0)</f>
        <v>Рязанский район</v>
      </c>
      <c r="G181" s="10">
        <v>44620</v>
      </c>
      <c r="H181" s="11"/>
      <c r="I181" s="11"/>
      <c r="J181" s="11" t="s">
        <v>665</v>
      </c>
    </row>
    <row r="182" spans="1:10" x14ac:dyDescent="0.2">
      <c r="A182" s="11">
        <v>181</v>
      </c>
      <c r="B182" s="8" t="s">
        <v>352</v>
      </c>
      <c r="C182" s="8" t="s">
        <v>351</v>
      </c>
      <c r="D182" s="13">
        <v>0.51</v>
      </c>
      <c r="E182" s="8" t="s">
        <v>3</v>
      </c>
      <c r="F182" s="9" t="s">
        <v>674</v>
      </c>
      <c r="G182" s="10">
        <v>44638</v>
      </c>
      <c r="H182" s="11">
        <v>1</v>
      </c>
      <c r="I182" s="8" t="s">
        <v>610</v>
      </c>
      <c r="J182" s="11" t="s">
        <v>668</v>
      </c>
    </row>
    <row r="183" spans="1:10" x14ac:dyDescent="0.2">
      <c r="A183" s="11">
        <v>182</v>
      </c>
      <c r="B183" s="8" t="s">
        <v>354</v>
      </c>
      <c r="C183" s="8" t="s">
        <v>353</v>
      </c>
      <c r="D183" s="13">
        <v>0.77600000000000002</v>
      </c>
      <c r="E183" s="8" t="s">
        <v>3</v>
      </c>
      <c r="F183" s="9" t="str">
        <f>VLOOKUP(C183,[15]Лист1!$F:$M,8,0)</f>
        <v>с.Малахово</v>
      </c>
      <c r="G183" s="10">
        <v>44638</v>
      </c>
      <c r="H183" s="11"/>
      <c r="I183" s="11"/>
      <c r="J183" s="11" t="s">
        <v>665</v>
      </c>
    </row>
    <row r="184" spans="1:10" x14ac:dyDescent="0.2">
      <c r="A184" s="11">
        <v>183</v>
      </c>
      <c r="B184" s="8" t="s">
        <v>356</v>
      </c>
      <c r="C184" s="8" t="s">
        <v>355</v>
      </c>
      <c r="D184" s="13">
        <v>7.0000000000000001E-3</v>
      </c>
      <c r="E184" s="8" t="s">
        <v>3</v>
      </c>
      <c r="F184" s="9" t="str">
        <f>VLOOKUP(C184,[1]Лист1!$F:$M,8,0)</f>
        <v>Рязанский район</v>
      </c>
      <c r="G184" s="10">
        <v>44638</v>
      </c>
      <c r="H184" s="11"/>
      <c r="I184" s="11"/>
      <c r="J184" s="11" t="s">
        <v>668</v>
      </c>
    </row>
    <row r="185" spans="1:10" x14ac:dyDescent="0.2">
      <c r="A185" s="11">
        <v>184</v>
      </c>
      <c r="B185" s="8" t="s">
        <v>647</v>
      </c>
      <c r="C185" s="8" t="s">
        <v>357</v>
      </c>
      <c r="D185" s="13">
        <v>6.6</v>
      </c>
      <c r="E185" s="8" t="s">
        <v>3</v>
      </c>
      <c r="F185" s="9" t="str">
        <f>VLOOKUP(C185,[1]Лист1!$F:$M,8,0)</f>
        <v>Рязанский район</v>
      </c>
      <c r="G185" s="10">
        <v>44621</v>
      </c>
      <c r="H185" s="11"/>
      <c r="I185" s="11"/>
      <c r="J185" s="11" t="s">
        <v>664</v>
      </c>
    </row>
    <row r="186" spans="1:10" x14ac:dyDescent="0.2">
      <c r="A186" s="11">
        <v>185</v>
      </c>
      <c r="B186" s="8" t="s">
        <v>359</v>
      </c>
      <c r="C186" s="8" t="s">
        <v>358</v>
      </c>
      <c r="D186" s="13">
        <v>0.04</v>
      </c>
      <c r="E186" s="8" t="s">
        <v>3</v>
      </c>
      <c r="F186" s="9" t="str">
        <f>VLOOKUP(C186,[1]Лист1!$F:$M,8,0)</f>
        <v>Рязанский район</v>
      </c>
      <c r="G186" s="10">
        <v>44621</v>
      </c>
      <c r="H186" s="11"/>
      <c r="I186" s="11"/>
      <c r="J186" s="11" t="s">
        <v>668</v>
      </c>
    </row>
    <row r="187" spans="1:10" x14ac:dyDescent="0.2">
      <c r="A187" s="11">
        <v>186</v>
      </c>
      <c r="B187" s="8" t="s">
        <v>361</v>
      </c>
      <c r="C187" s="8" t="s">
        <v>360</v>
      </c>
      <c r="D187" s="13">
        <v>0.51600000000000001</v>
      </c>
      <c r="E187" s="8" t="s">
        <v>3</v>
      </c>
      <c r="F187" s="9" t="str">
        <f>VLOOKUP(C187,[1]Лист1!$F:$M,8,0)</f>
        <v>Рязанский район</v>
      </c>
      <c r="G187" s="10">
        <v>44621</v>
      </c>
      <c r="H187" s="11"/>
      <c r="I187" s="11"/>
      <c r="J187" s="11" t="s">
        <v>664</v>
      </c>
    </row>
    <row r="188" spans="1:10" x14ac:dyDescent="0.2">
      <c r="A188" s="11">
        <v>187</v>
      </c>
      <c r="B188" s="8" t="s">
        <v>363</v>
      </c>
      <c r="C188" s="8" t="s">
        <v>362</v>
      </c>
      <c r="D188" s="13">
        <v>0.73199999999999998</v>
      </c>
      <c r="E188" s="8" t="s">
        <v>3</v>
      </c>
      <c r="F188" s="9" t="str">
        <f>VLOOKUP(C188,[1]Лист1!$F:$M,8,0)</f>
        <v>Рязанский район</v>
      </c>
      <c r="G188" s="10">
        <v>44621</v>
      </c>
      <c r="H188" s="11"/>
      <c r="I188" s="11"/>
      <c r="J188" s="11" t="s">
        <v>664</v>
      </c>
    </row>
    <row r="189" spans="1:10" x14ac:dyDescent="0.2">
      <c r="A189" s="11">
        <v>188</v>
      </c>
      <c r="B189" s="8" t="s">
        <v>365</v>
      </c>
      <c r="C189" s="8" t="s">
        <v>364</v>
      </c>
      <c r="D189" s="13">
        <v>0.34499999999999997</v>
      </c>
      <c r="E189" s="8" t="s">
        <v>3</v>
      </c>
      <c r="F189" s="9" t="str">
        <f>VLOOKUP(C189,[1]Лист1!$F:$M,8,0)</f>
        <v>Рязанский район</v>
      </c>
      <c r="G189" s="10">
        <v>44621</v>
      </c>
      <c r="H189" s="11"/>
      <c r="I189" s="11"/>
      <c r="J189" s="11" t="s">
        <v>664</v>
      </c>
    </row>
    <row r="190" spans="1:10" x14ac:dyDescent="0.2">
      <c r="A190" s="11">
        <v>189</v>
      </c>
      <c r="B190" s="8" t="s">
        <v>367</v>
      </c>
      <c r="C190" s="8" t="s">
        <v>366</v>
      </c>
      <c r="D190" s="13">
        <v>0.41699999999999998</v>
      </c>
      <c r="E190" s="8" t="s">
        <v>3</v>
      </c>
      <c r="F190" s="9" t="str">
        <f>VLOOKUP(C190,[1]Лист1!$F:$M,8,0)</f>
        <v>Рязанский район</v>
      </c>
      <c r="G190" s="10">
        <v>44621</v>
      </c>
      <c r="H190" s="11"/>
      <c r="I190" s="11"/>
      <c r="J190" s="11" t="s">
        <v>664</v>
      </c>
    </row>
    <row r="191" spans="1:10" x14ac:dyDescent="0.2">
      <c r="A191" s="11">
        <v>190</v>
      </c>
      <c r="B191" s="8" t="s">
        <v>369</v>
      </c>
      <c r="C191" s="8" t="s">
        <v>368</v>
      </c>
      <c r="D191" s="13">
        <v>1.87</v>
      </c>
      <c r="E191" s="8" t="s">
        <v>3</v>
      </c>
      <c r="F191" s="9" t="str">
        <f>VLOOKUP(C191,[1]Лист1!$F:$M,8,0)</f>
        <v>Рязанский район</v>
      </c>
      <c r="G191" s="10">
        <v>44621</v>
      </c>
      <c r="H191" s="11"/>
      <c r="I191" s="11"/>
      <c r="J191" s="11" t="s">
        <v>664</v>
      </c>
    </row>
    <row r="192" spans="1:10" x14ac:dyDescent="0.2">
      <c r="A192" s="11">
        <v>191</v>
      </c>
      <c r="B192" s="8" t="s">
        <v>371</v>
      </c>
      <c r="C192" s="8" t="s">
        <v>370</v>
      </c>
      <c r="D192" s="13">
        <v>2.65</v>
      </c>
      <c r="E192" s="8" t="s">
        <v>3</v>
      </c>
      <c r="F192" s="9" t="str">
        <f>VLOOKUP(C192,[1]Лист1!$F:$M,8,0)</f>
        <v>Рязанский район</v>
      </c>
      <c r="G192" s="10">
        <v>44621</v>
      </c>
      <c r="H192" s="11"/>
      <c r="I192" s="11"/>
      <c r="J192" s="11" t="s">
        <v>664</v>
      </c>
    </row>
    <row r="193" spans="1:10" x14ac:dyDescent="0.2">
      <c r="A193" s="11">
        <v>192</v>
      </c>
      <c r="B193" s="8" t="s">
        <v>373</v>
      </c>
      <c r="C193" s="8" t="s">
        <v>372</v>
      </c>
      <c r="D193" s="13">
        <v>1.65</v>
      </c>
      <c r="E193" s="8" t="s">
        <v>3</v>
      </c>
      <c r="F193" s="9" t="str">
        <f>VLOOKUP(C193,[1]Лист1!$F:$M,8,0)</f>
        <v>Рязанский район</v>
      </c>
      <c r="G193" s="10">
        <v>44621</v>
      </c>
      <c r="H193" s="11"/>
      <c r="I193" s="11"/>
      <c r="J193" s="11" t="s">
        <v>664</v>
      </c>
    </row>
    <row r="194" spans="1:10" x14ac:dyDescent="0.2">
      <c r="A194" s="11">
        <v>193</v>
      </c>
      <c r="B194" s="8" t="s">
        <v>375</v>
      </c>
      <c r="C194" s="8" t="s">
        <v>374</v>
      </c>
      <c r="D194" s="13">
        <v>0.36</v>
      </c>
      <c r="E194" s="8" t="s">
        <v>3</v>
      </c>
      <c r="F194" s="9" t="str">
        <f>VLOOKUP(C194,[1]Лист1!$F:$M,8,0)</f>
        <v>Рязанский район</v>
      </c>
      <c r="G194" s="10">
        <v>44621</v>
      </c>
      <c r="H194" s="11"/>
      <c r="I194" s="11"/>
      <c r="J194" s="11" t="s">
        <v>664</v>
      </c>
    </row>
    <row r="195" spans="1:10" x14ac:dyDescent="0.2">
      <c r="A195" s="11">
        <v>194</v>
      </c>
      <c r="B195" s="8" t="s">
        <v>377</v>
      </c>
      <c r="C195" s="8" t="s">
        <v>376</v>
      </c>
      <c r="D195" s="13">
        <v>0.115</v>
      </c>
      <c r="E195" s="8" t="s">
        <v>3</v>
      </c>
      <c r="F195" s="9" t="str">
        <f>VLOOKUP(C195,[1]Лист1!$F:$M,8,0)</f>
        <v>Рязанский район</v>
      </c>
      <c r="G195" s="10">
        <v>44621</v>
      </c>
      <c r="H195" s="11"/>
      <c r="I195" s="11"/>
      <c r="J195" s="11" t="s">
        <v>664</v>
      </c>
    </row>
    <row r="196" spans="1:10" x14ac:dyDescent="0.2">
      <c r="A196" s="11">
        <v>195</v>
      </c>
      <c r="B196" s="8" t="s">
        <v>379</v>
      </c>
      <c r="C196" s="8" t="s">
        <v>378</v>
      </c>
      <c r="D196" s="13">
        <v>0.315</v>
      </c>
      <c r="E196" s="8" t="s">
        <v>3</v>
      </c>
      <c r="F196" s="9" t="str">
        <f>VLOOKUP(C196,[1]Лист1!$F:$M,8,0)</f>
        <v>Рязанский район</v>
      </c>
      <c r="G196" s="10">
        <v>44621</v>
      </c>
      <c r="H196" s="11"/>
      <c r="I196" s="11"/>
      <c r="J196" s="11" t="s">
        <v>664</v>
      </c>
    </row>
    <row r="197" spans="1:10" x14ac:dyDescent="0.2">
      <c r="A197" s="11">
        <v>196</v>
      </c>
      <c r="B197" s="8" t="s">
        <v>381</v>
      </c>
      <c r="C197" s="8" t="s">
        <v>380</v>
      </c>
      <c r="D197" s="13">
        <v>0.315</v>
      </c>
      <c r="E197" s="8" t="s">
        <v>3</v>
      </c>
      <c r="F197" s="9" t="str">
        <f>VLOOKUP(C197,[1]Лист1!$F:$M,8,0)</f>
        <v>Рязанский район</v>
      </c>
      <c r="G197" s="10">
        <v>44621</v>
      </c>
      <c r="H197" s="11"/>
      <c r="I197" s="11"/>
      <c r="J197" s="11" t="s">
        <v>664</v>
      </c>
    </row>
    <row r="198" spans="1:10" x14ac:dyDescent="0.2">
      <c r="A198" s="11">
        <v>197</v>
      </c>
      <c r="B198" s="8" t="s">
        <v>383</v>
      </c>
      <c r="C198" s="8" t="s">
        <v>382</v>
      </c>
      <c r="D198" s="13">
        <v>0.27200000000000002</v>
      </c>
      <c r="E198" s="8" t="s">
        <v>3</v>
      </c>
      <c r="F198" s="9" t="str">
        <f>VLOOKUP(C198,[14]Лист1!$F:$M,8,0)</f>
        <v>Сараевский</v>
      </c>
      <c r="G198" s="10">
        <v>44651</v>
      </c>
      <c r="H198" s="11"/>
      <c r="I198" s="11"/>
      <c r="J198" s="11" t="s">
        <v>665</v>
      </c>
    </row>
    <row r="199" spans="1:10" x14ac:dyDescent="0.2">
      <c r="A199" s="11">
        <v>198</v>
      </c>
      <c r="B199" s="8" t="s">
        <v>385</v>
      </c>
      <c r="C199" s="8" t="s">
        <v>384</v>
      </c>
      <c r="D199" s="13">
        <v>8.0000000000000002E-3</v>
      </c>
      <c r="E199" s="8" t="s">
        <v>3</v>
      </c>
      <c r="F199" s="9" t="str">
        <f>VLOOKUP(C199,[10]Лист1!$F:$M,8,0)</f>
        <v>Спасский район</v>
      </c>
      <c r="G199" s="10">
        <v>44651</v>
      </c>
      <c r="H199" s="11"/>
      <c r="I199" s="11"/>
      <c r="J199" s="11" t="s">
        <v>665</v>
      </c>
    </row>
    <row r="200" spans="1:10" x14ac:dyDescent="0.2">
      <c r="A200" s="11">
        <v>199</v>
      </c>
      <c r="B200" s="8" t="s">
        <v>387</v>
      </c>
      <c r="C200" s="8" t="s">
        <v>386</v>
      </c>
      <c r="D200" s="13">
        <v>5.0000000000000001E-3</v>
      </c>
      <c r="E200" s="8" t="s">
        <v>3</v>
      </c>
      <c r="F200" s="9" t="str">
        <f>VLOOKUP(C200,[15]Лист1!$F:$M,8,0)</f>
        <v>д.Малиновка</v>
      </c>
      <c r="G200" s="10">
        <v>44681</v>
      </c>
      <c r="H200" s="11"/>
      <c r="I200" s="11"/>
      <c r="J200" s="11" t="s">
        <v>665</v>
      </c>
    </row>
    <row r="201" spans="1:10" x14ac:dyDescent="0.2">
      <c r="A201" s="11">
        <v>200</v>
      </c>
      <c r="B201" s="8" t="s">
        <v>389</v>
      </c>
      <c r="C201" s="8" t="s">
        <v>388</v>
      </c>
      <c r="D201" s="13">
        <v>0.7</v>
      </c>
      <c r="E201" s="8" t="s">
        <v>3</v>
      </c>
      <c r="F201" s="9" t="str">
        <f>VLOOKUP(C201,[10]Лист1!$F:$M,8,0)</f>
        <v>Спасский район</v>
      </c>
      <c r="G201" s="10">
        <v>44681</v>
      </c>
      <c r="H201" s="11"/>
      <c r="I201" s="11"/>
      <c r="J201" s="11" t="s">
        <v>668</v>
      </c>
    </row>
    <row r="202" spans="1:10" x14ac:dyDescent="0.2">
      <c r="A202" s="11">
        <v>201</v>
      </c>
      <c r="B202" s="8" t="s">
        <v>391</v>
      </c>
      <c r="C202" s="8" t="s">
        <v>390</v>
      </c>
      <c r="D202" s="13">
        <v>1.86</v>
      </c>
      <c r="E202" s="8" t="s">
        <v>3</v>
      </c>
      <c r="F202" s="9" t="str">
        <f>VLOOKUP(C202,[10]Лист1!$F:$M,8,0)</f>
        <v>Спасский район</v>
      </c>
      <c r="G202" s="10">
        <v>44681</v>
      </c>
      <c r="H202" s="11"/>
      <c r="I202" s="11"/>
      <c r="J202" s="11" t="s">
        <v>665</v>
      </c>
    </row>
    <row r="203" spans="1:10" x14ac:dyDescent="0.2">
      <c r="A203" s="11">
        <v>202</v>
      </c>
      <c r="B203" s="8" t="s">
        <v>393</v>
      </c>
      <c r="C203" s="8" t="s">
        <v>392</v>
      </c>
      <c r="D203" s="13">
        <v>0.1</v>
      </c>
      <c r="E203" s="8" t="s">
        <v>3</v>
      </c>
      <c r="F203" s="9" t="str">
        <f>VLOOKUP(C203,[4]Лист1!$F:$M,8,0)</f>
        <v>Сасовский район</v>
      </c>
      <c r="G203" s="10">
        <v>44681</v>
      </c>
      <c r="H203" s="11"/>
      <c r="I203" s="11"/>
      <c r="J203" s="11" t="s">
        <v>665</v>
      </c>
    </row>
    <row r="204" spans="1:10" x14ac:dyDescent="0.2">
      <c r="A204" s="11">
        <v>203</v>
      </c>
      <c r="B204" s="8" t="s">
        <v>395</v>
      </c>
      <c r="C204" s="8" t="s">
        <v>394</v>
      </c>
      <c r="D204" s="13">
        <v>4.4999999999999998E-2</v>
      </c>
      <c r="E204" s="8" t="s">
        <v>3</v>
      </c>
      <c r="F204" s="9" t="str">
        <f>VLOOKUP(C204,[4]Лист1!$F:$M,8,0)</f>
        <v>Сасовский район</v>
      </c>
      <c r="G204" s="10">
        <v>44681</v>
      </c>
      <c r="H204" s="11"/>
      <c r="I204" s="11"/>
      <c r="J204" s="11" t="s">
        <v>665</v>
      </c>
    </row>
    <row r="205" spans="1:10" x14ac:dyDescent="0.2">
      <c r="A205" s="11">
        <v>204</v>
      </c>
      <c r="B205" s="8" t="s">
        <v>397</v>
      </c>
      <c r="C205" s="8" t="s">
        <v>396</v>
      </c>
      <c r="D205" s="13">
        <v>7.0000000000000001E-3</v>
      </c>
      <c r="E205" s="8" t="s">
        <v>3</v>
      </c>
      <c r="F205" s="9" t="str">
        <f>VLOOKUP(C205,[14]Лист1!$F:$M,8,0)</f>
        <v>Сараевский</v>
      </c>
      <c r="G205" s="10">
        <v>44712</v>
      </c>
      <c r="H205" s="11"/>
      <c r="I205" s="11"/>
      <c r="J205" s="11" t="s">
        <v>665</v>
      </c>
    </row>
    <row r="206" spans="1:10" x14ac:dyDescent="0.2">
      <c r="A206" s="11">
        <v>205</v>
      </c>
      <c r="B206" s="8" t="s">
        <v>399</v>
      </c>
      <c r="C206" s="8" t="s">
        <v>398</v>
      </c>
      <c r="D206" s="13">
        <v>8.1000000000000003E-2</v>
      </c>
      <c r="E206" s="8" t="s">
        <v>3</v>
      </c>
      <c r="F206" s="9" t="str">
        <f>VLOOKUP(C207,[6]Лист1!$F:$M,8,0)</f>
        <v>Чучковский район</v>
      </c>
      <c r="G206" s="10">
        <v>44712</v>
      </c>
      <c r="H206" s="11"/>
      <c r="I206" s="11"/>
      <c r="J206" s="11" t="s">
        <v>665</v>
      </c>
    </row>
    <row r="207" spans="1:10" x14ac:dyDescent="0.2">
      <c r="A207" s="11">
        <v>206</v>
      </c>
      <c r="B207" s="8" t="s">
        <v>401</v>
      </c>
      <c r="C207" s="8" t="s">
        <v>400</v>
      </c>
      <c r="D207" s="13">
        <v>8.0000000000000002E-3</v>
      </c>
      <c r="E207" s="8" t="s">
        <v>3</v>
      </c>
      <c r="F207" s="9" t="str">
        <f>VLOOKUP(C208,[6]Лист1!$F:$M,8,0)</f>
        <v>Шацкий район</v>
      </c>
      <c r="G207" s="10">
        <v>44712</v>
      </c>
      <c r="H207" s="11"/>
      <c r="I207" s="11"/>
      <c r="J207" s="11" t="s">
        <v>665</v>
      </c>
    </row>
    <row r="208" spans="1:10" x14ac:dyDescent="0.2">
      <c r="A208" s="11">
        <v>207</v>
      </c>
      <c r="B208" s="8" t="s">
        <v>403</v>
      </c>
      <c r="C208" s="8" t="s">
        <v>402</v>
      </c>
      <c r="D208" s="13">
        <v>0.115</v>
      </c>
      <c r="E208" s="8" t="s">
        <v>3</v>
      </c>
      <c r="F208" s="9" t="str">
        <f>VLOOKUP(C208,[6]Лист1!$F:$M,8,0)</f>
        <v>Шацкий район</v>
      </c>
      <c r="G208" s="10">
        <v>44712</v>
      </c>
      <c r="H208" s="11"/>
      <c r="I208" s="11"/>
      <c r="J208" s="11" t="s">
        <v>665</v>
      </c>
    </row>
    <row r="209" spans="1:10" x14ac:dyDescent="0.2">
      <c r="A209" s="11">
        <v>208</v>
      </c>
      <c r="B209" s="8" t="s">
        <v>405</v>
      </c>
      <c r="C209" s="8" t="s">
        <v>404</v>
      </c>
      <c r="D209" s="13">
        <v>3.1E-2</v>
      </c>
      <c r="E209" s="8" t="s">
        <v>3</v>
      </c>
      <c r="F209" s="9" t="str">
        <f>VLOOKUP(C209,[14]Лист1!$F:$M,8,0)</f>
        <v>Ухоловский</v>
      </c>
      <c r="G209" s="10">
        <v>44742</v>
      </c>
      <c r="H209" s="11"/>
      <c r="I209" s="11"/>
      <c r="J209" s="11" t="s">
        <v>665</v>
      </c>
    </row>
    <row r="210" spans="1:10" x14ac:dyDescent="0.2">
      <c r="A210" s="11">
        <v>209</v>
      </c>
      <c r="B210" s="8" t="s">
        <v>407</v>
      </c>
      <c r="C210" s="8" t="s">
        <v>406</v>
      </c>
      <c r="D210" s="13">
        <v>4.7E-2</v>
      </c>
      <c r="E210" s="8" t="s">
        <v>3</v>
      </c>
      <c r="F210" s="9" t="str">
        <f>VLOOKUP(C210,[1]Лист1!$F:$M,8,0)</f>
        <v>Рязанский район</v>
      </c>
      <c r="G210" s="10">
        <v>44742</v>
      </c>
      <c r="H210" s="11"/>
      <c r="I210" s="11"/>
      <c r="J210" s="11" t="s">
        <v>665</v>
      </c>
    </row>
    <row r="211" spans="1:10" x14ac:dyDescent="0.2">
      <c r="A211" s="11">
        <v>210</v>
      </c>
      <c r="B211" s="8" t="s">
        <v>409</v>
      </c>
      <c r="C211" s="8" t="s">
        <v>408</v>
      </c>
      <c r="D211" s="13">
        <v>0.186</v>
      </c>
      <c r="E211" s="8" t="s">
        <v>3</v>
      </c>
      <c r="F211" s="9" t="str">
        <f>VLOOKUP(C212,[6]Лист1!$F:$M,8,0)</f>
        <v>Путятинский район</v>
      </c>
      <c r="G211" s="10">
        <v>44742</v>
      </c>
      <c r="H211" s="11"/>
      <c r="I211" s="11"/>
      <c r="J211" s="11" t="s">
        <v>665</v>
      </c>
    </row>
    <row r="212" spans="1:10" ht="12" customHeight="1" x14ac:dyDescent="0.2">
      <c r="A212" s="11">
        <v>211</v>
      </c>
      <c r="B212" s="8" t="s">
        <v>411</v>
      </c>
      <c r="C212" s="8" t="s">
        <v>410</v>
      </c>
      <c r="D212" s="13">
        <v>8.0000000000000002E-3</v>
      </c>
      <c r="E212" s="8" t="s">
        <v>3</v>
      </c>
      <c r="F212" s="9" t="str">
        <f>VLOOKUP(C212,[6]Лист1!$F:$M,8,0)</f>
        <v>Путятинский район</v>
      </c>
      <c r="G212" s="10">
        <v>44742</v>
      </c>
      <c r="H212" s="11"/>
      <c r="I212" s="11"/>
      <c r="J212" s="11" t="s">
        <v>665</v>
      </c>
    </row>
    <row r="213" spans="1:10" x14ac:dyDescent="0.2">
      <c r="A213" s="11">
        <v>212</v>
      </c>
      <c r="B213" s="8" t="s">
        <v>413</v>
      </c>
      <c r="C213" s="8" t="s">
        <v>412</v>
      </c>
      <c r="D213" s="13">
        <v>0.26500000000000001</v>
      </c>
      <c r="E213" s="8" t="s">
        <v>3</v>
      </c>
      <c r="F213" s="9" t="str">
        <f>VLOOKUP(C213,[8]Лист1!$F:$M,8,0)</f>
        <v>Шиловский р-он</v>
      </c>
      <c r="G213" s="10">
        <v>44773</v>
      </c>
      <c r="H213" s="11"/>
      <c r="I213" s="11"/>
      <c r="J213" s="11" t="s">
        <v>664</v>
      </c>
    </row>
    <row r="214" spans="1:10" x14ac:dyDescent="0.2">
      <c r="A214" s="11">
        <v>213</v>
      </c>
      <c r="B214" s="8" t="s">
        <v>415</v>
      </c>
      <c r="C214" s="8" t="s">
        <v>414</v>
      </c>
      <c r="D214" s="13">
        <v>0.08</v>
      </c>
      <c r="E214" s="8" t="s">
        <v>3</v>
      </c>
      <c r="F214" s="9" t="str">
        <f>VLOOKUP(C214,[1]Лист1!$F:$M,8,0)</f>
        <v>Рязанский район</v>
      </c>
      <c r="G214" s="10">
        <v>44773</v>
      </c>
      <c r="H214" s="11"/>
      <c r="I214" s="11"/>
      <c r="J214" s="11" t="s">
        <v>665</v>
      </c>
    </row>
    <row r="215" spans="1:10" x14ac:dyDescent="0.2">
      <c r="A215" s="11">
        <v>214</v>
      </c>
      <c r="B215" s="8" t="s">
        <v>417</v>
      </c>
      <c r="C215" s="8" t="s">
        <v>416</v>
      </c>
      <c r="D215" s="13">
        <v>0.70699999999999996</v>
      </c>
      <c r="E215" s="8" t="s">
        <v>3</v>
      </c>
      <c r="F215" s="9" t="str">
        <f>VLOOKUP(C215,[10]Лист1!$F:$M,8,0)</f>
        <v>Спасский район</v>
      </c>
      <c r="G215" s="10">
        <v>44773</v>
      </c>
      <c r="H215" s="11"/>
      <c r="I215" s="11"/>
      <c r="J215" s="11" t="s">
        <v>665</v>
      </c>
    </row>
    <row r="216" spans="1:10" x14ac:dyDescent="0.2">
      <c r="A216" s="11">
        <v>215</v>
      </c>
      <c r="B216" s="8" t="s">
        <v>419</v>
      </c>
      <c r="C216" s="8" t="s">
        <v>418</v>
      </c>
      <c r="D216" s="13">
        <v>1.7000000000000001E-2</v>
      </c>
      <c r="E216" s="8" t="s">
        <v>3</v>
      </c>
      <c r="F216" s="9" t="str">
        <f>VLOOKUP(C216,[1]Лист1!$F:$M,8,0)</f>
        <v>Рязанский район</v>
      </c>
      <c r="G216" s="10">
        <v>44773</v>
      </c>
      <c r="H216" s="11"/>
      <c r="I216" s="11"/>
      <c r="J216" s="11" t="s">
        <v>665</v>
      </c>
    </row>
    <row r="217" spans="1:10" x14ac:dyDescent="0.2">
      <c r="A217" s="11">
        <v>216</v>
      </c>
      <c r="B217" s="8" t="s">
        <v>421</v>
      </c>
      <c r="C217" s="8" t="s">
        <v>420</v>
      </c>
      <c r="D217" s="13">
        <v>0.32</v>
      </c>
      <c r="E217" s="8" t="s">
        <v>3</v>
      </c>
      <c r="F217" s="9" t="str">
        <f>VLOOKUP(C217,[1]Лист1!$F:$M,8,0)</f>
        <v>Рязанский район</v>
      </c>
      <c r="G217" s="10">
        <v>44773</v>
      </c>
      <c r="H217" s="11"/>
      <c r="I217" s="11"/>
      <c r="J217" s="11" t="s">
        <v>665</v>
      </c>
    </row>
    <row r="218" spans="1:10" x14ac:dyDescent="0.2">
      <c r="A218" s="11">
        <v>217</v>
      </c>
      <c r="B218" s="8" t="s">
        <v>423</v>
      </c>
      <c r="C218" s="8" t="s">
        <v>422</v>
      </c>
      <c r="D218" s="13">
        <v>0.47299999999999998</v>
      </c>
      <c r="E218" s="8" t="s">
        <v>3</v>
      </c>
      <c r="F218" s="9" t="str">
        <f>VLOOKUP(C218,[1]Лист1!$F:$M,8,0)</f>
        <v>Рязанский район</v>
      </c>
      <c r="G218" s="10">
        <v>44773</v>
      </c>
      <c r="H218" s="11"/>
      <c r="I218" s="11"/>
      <c r="J218" s="11" t="s">
        <v>665</v>
      </c>
    </row>
    <row r="219" spans="1:10" x14ac:dyDescent="0.2">
      <c r="A219" s="11">
        <v>218</v>
      </c>
      <c r="B219" s="8" t="s">
        <v>425</v>
      </c>
      <c r="C219" s="8" t="s">
        <v>424</v>
      </c>
      <c r="D219" s="13">
        <v>0.44800000000000001</v>
      </c>
      <c r="E219" s="8" t="s">
        <v>3</v>
      </c>
      <c r="F219" s="9" t="str">
        <f>VLOOKUP(C219,[1]Лист1!$F:$M,8,0)</f>
        <v>Рязанский район</v>
      </c>
      <c r="G219" s="10">
        <v>44773</v>
      </c>
      <c r="H219" s="11"/>
      <c r="I219" s="11"/>
      <c r="J219" s="11" t="s">
        <v>665</v>
      </c>
    </row>
    <row r="220" spans="1:10" x14ac:dyDescent="0.2">
      <c r="A220" s="11">
        <v>219</v>
      </c>
      <c r="B220" s="8" t="s">
        <v>427</v>
      </c>
      <c r="C220" s="8" t="s">
        <v>426</v>
      </c>
      <c r="D220" s="13">
        <v>0.41799999999999998</v>
      </c>
      <c r="E220" s="8" t="s">
        <v>3</v>
      </c>
      <c r="F220" s="9" t="str">
        <f>VLOOKUP(C220,[1]Лист1!$F:$M,8,0)</f>
        <v>Рязанский район</v>
      </c>
      <c r="G220" s="10">
        <v>44773</v>
      </c>
      <c r="H220" s="11"/>
      <c r="I220" s="11"/>
      <c r="J220" s="11" t="s">
        <v>665</v>
      </c>
    </row>
    <row r="221" spans="1:10" x14ac:dyDescent="0.2">
      <c r="A221" s="11">
        <v>220</v>
      </c>
      <c r="B221" s="8" t="s">
        <v>429</v>
      </c>
      <c r="C221" s="8" t="s">
        <v>428</v>
      </c>
      <c r="D221" s="13">
        <v>6.7000000000000004E-2</v>
      </c>
      <c r="E221" s="8" t="s">
        <v>3</v>
      </c>
      <c r="F221" s="9" t="str">
        <f>VLOOKUP(C221,[1]Лист1!$F:$M,8,0)</f>
        <v>Рязанский район</v>
      </c>
      <c r="G221" s="10">
        <v>44773</v>
      </c>
      <c r="H221" s="11"/>
      <c r="I221" s="11"/>
      <c r="J221" s="11" t="s">
        <v>665</v>
      </c>
    </row>
    <row r="222" spans="1:10" x14ac:dyDescent="0.2">
      <c r="A222" s="11">
        <v>221</v>
      </c>
      <c r="B222" s="8" t="s">
        <v>431</v>
      </c>
      <c r="C222" s="8" t="s">
        <v>430</v>
      </c>
      <c r="D222" s="13">
        <v>0.41599999999999998</v>
      </c>
      <c r="E222" s="8" t="s">
        <v>3</v>
      </c>
      <c r="F222" s="9" t="str">
        <f>VLOOKUP(C222,[1]Лист1!$F:$M,8,0)</f>
        <v>Рязанский район</v>
      </c>
      <c r="G222" s="10">
        <v>44773</v>
      </c>
      <c r="H222" s="11"/>
      <c r="I222" s="11"/>
      <c r="J222" s="11" t="s">
        <v>665</v>
      </c>
    </row>
    <row r="223" spans="1:10" x14ac:dyDescent="0.2">
      <c r="A223" s="11">
        <v>222</v>
      </c>
      <c r="B223" s="8" t="s">
        <v>433</v>
      </c>
      <c r="C223" s="8" t="s">
        <v>432</v>
      </c>
      <c r="D223" s="13">
        <v>0.06</v>
      </c>
      <c r="E223" s="8" t="s">
        <v>3</v>
      </c>
      <c r="F223" s="9" t="str">
        <f>VLOOKUP(C223,[8]Лист1!$F:$M,8,0)</f>
        <v>Шиловский р-он</v>
      </c>
      <c r="G223" s="10">
        <v>44773</v>
      </c>
      <c r="H223" s="11"/>
      <c r="I223" s="11"/>
      <c r="J223" s="11" t="s">
        <v>665</v>
      </c>
    </row>
    <row r="224" spans="1:10" x14ac:dyDescent="0.2">
      <c r="A224" s="11">
        <v>223</v>
      </c>
      <c r="B224" s="8" t="s">
        <v>435</v>
      </c>
      <c r="C224" s="8" t="s">
        <v>434</v>
      </c>
      <c r="D224" s="13">
        <v>3.5000000000000003E-2</v>
      </c>
      <c r="E224" s="8" t="s">
        <v>3</v>
      </c>
      <c r="F224" s="9" t="str">
        <f>VLOOKUP(C225,[6]Лист1!$F:$M,8,0)</f>
        <v>Чучковский район</v>
      </c>
      <c r="G224" s="10">
        <v>44773</v>
      </c>
      <c r="H224" s="11"/>
      <c r="I224" s="11"/>
      <c r="J224" s="11" t="s">
        <v>665</v>
      </c>
    </row>
    <row r="225" spans="1:10" x14ac:dyDescent="0.2">
      <c r="A225" s="11">
        <v>224</v>
      </c>
      <c r="B225" s="8" t="s">
        <v>437</v>
      </c>
      <c r="C225" s="8" t="s">
        <v>436</v>
      </c>
      <c r="D225" s="13">
        <v>0.27800000000000002</v>
      </c>
      <c r="E225" s="8" t="s">
        <v>3</v>
      </c>
      <c r="F225" s="9" t="str">
        <f>VLOOKUP(C226,[6]Лист1!$F:$M,8,0)</f>
        <v>Путятинский район</v>
      </c>
      <c r="G225" s="10">
        <v>44773</v>
      </c>
      <c r="H225" s="11"/>
      <c r="I225" s="11"/>
      <c r="J225" s="11" t="s">
        <v>665</v>
      </c>
    </row>
    <row r="226" spans="1:10" x14ac:dyDescent="0.2">
      <c r="A226" s="11">
        <v>225</v>
      </c>
      <c r="B226" s="8" t="s">
        <v>439</v>
      </c>
      <c r="C226" s="8" t="s">
        <v>438</v>
      </c>
      <c r="D226" s="13">
        <v>0.11</v>
      </c>
      <c r="E226" s="8" t="s">
        <v>3</v>
      </c>
      <c r="F226" s="9" t="str">
        <f>VLOOKUP(C226,[6]Лист1!$F:$M,8,0)</f>
        <v>Путятинский район</v>
      </c>
      <c r="G226" s="10">
        <v>44773</v>
      </c>
      <c r="H226" s="11"/>
      <c r="I226" s="11"/>
      <c r="J226" s="11" t="s">
        <v>665</v>
      </c>
    </row>
    <row r="227" spans="1:10" x14ac:dyDescent="0.2">
      <c r="A227" s="11">
        <v>226</v>
      </c>
      <c r="B227" s="8" t="s">
        <v>441</v>
      </c>
      <c r="C227" s="8" t="s">
        <v>440</v>
      </c>
      <c r="D227" s="13">
        <v>0.3</v>
      </c>
      <c r="E227" s="8" t="s">
        <v>3</v>
      </c>
      <c r="F227" s="9" t="str">
        <f>VLOOKUP(C227,[9]Лист1!$F:$M,8,0)</f>
        <v>с.Щетиновка Михайловский р-н</v>
      </c>
      <c r="G227" s="10">
        <v>44773</v>
      </c>
      <c r="H227" s="11"/>
      <c r="I227" s="11"/>
      <c r="J227" s="11" t="s">
        <v>665</v>
      </c>
    </row>
    <row r="228" spans="1:10" x14ac:dyDescent="0.2">
      <c r="A228" s="11">
        <v>227</v>
      </c>
      <c r="B228" s="8" t="s">
        <v>443</v>
      </c>
      <c r="C228" s="8" t="s">
        <v>442</v>
      </c>
      <c r="D228" s="13">
        <f>VLOOKUP(B228,[3]Лист1!$E:$J,6,0)</f>
        <v>0.02</v>
      </c>
      <c r="E228" s="8" t="s">
        <v>3</v>
      </c>
      <c r="F228" s="9" t="str">
        <f>VLOOKUP(C228,[4]Лист1!$F:$M,8,0)</f>
        <v>Ермишинский район</v>
      </c>
      <c r="G228" s="10">
        <v>44773</v>
      </c>
      <c r="H228" s="11"/>
      <c r="I228" s="11"/>
      <c r="J228" s="11" t="s">
        <v>665</v>
      </c>
    </row>
    <row r="229" spans="1:10" x14ac:dyDescent="0.2">
      <c r="A229" s="11">
        <v>228</v>
      </c>
      <c r="B229" s="8" t="s">
        <v>445</v>
      </c>
      <c r="C229" s="8" t="s">
        <v>444</v>
      </c>
      <c r="D229" s="13">
        <v>2.3E-2</v>
      </c>
      <c r="E229" s="8" t="s">
        <v>3</v>
      </c>
      <c r="F229" s="9" t="str">
        <f>VLOOKUP(C229,[1]Лист1!$F:$M,8,0)</f>
        <v>Рыбновский район</v>
      </c>
      <c r="G229" s="10">
        <v>44773</v>
      </c>
      <c r="H229" s="11"/>
      <c r="I229" s="11"/>
      <c r="J229" s="11" t="s">
        <v>665</v>
      </c>
    </row>
    <row r="230" spans="1:10" x14ac:dyDescent="0.2">
      <c r="A230" s="11">
        <v>229</v>
      </c>
      <c r="B230" s="8" t="s">
        <v>447</v>
      </c>
      <c r="C230" s="8" t="s">
        <v>446</v>
      </c>
      <c r="D230" s="13">
        <v>1.0249999999999999</v>
      </c>
      <c r="E230" s="8" t="s">
        <v>3</v>
      </c>
      <c r="F230" s="9" t="str">
        <f>VLOOKUP(C230,[1]Лист1!$F:$M,8,0)</f>
        <v>Рязанский район</v>
      </c>
      <c r="G230" s="10">
        <v>44773</v>
      </c>
      <c r="H230" s="11"/>
      <c r="I230" s="11"/>
      <c r="J230" s="11" t="s">
        <v>665</v>
      </c>
    </row>
    <row r="231" spans="1:10" x14ac:dyDescent="0.2">
      <c r="A231" s="11">
        <v>230</v>
      </c>
      <c r="B231" s="8" t="s">
        <v>449</v>
      </c>
      <c r="C231" s="8" t="s">
        <v>448</v>
      </c>
      <c r="D231" s="13">
        <v>0.47899999999999998</v>
      </c>
      <c r="E231" s="8" t="s">
        <v>3</v>
      </c>
      <c r="F231" s="9" t="str">
        <f>VLOOKUP(C231,[1]Лист1!$F:$M,8,0)</f>
        <v>Рязанский район</v>
      </c>
      <c r="G231" s="10">
        <v>44773</v>
      </c>
      <c r="H231" s="11"/>
      <c r="I231" s="11"/>
      <c r="J231" s="11" t="s">
        <v>665</v>
      </c>
    </row>
    <row r="232" spans="1:10" x14ac:dyDescent="0.2">
      <c r="A232" s="11">
        <v>231</v>
      </c>
      <c r="B232" s="8" t="s">
        <v>451</v>
      </c>
      <c r="C232" s="8" t="s">
        <v>450</v>
      </c>
      <c r="D232" s="13">
        <v>5.0000000000000001E-3</v>
      </c>
      <c r="E232" s="8" t="s">
        <v>3</v>
      </c>
      <c r="F232" s="9" t="str">
        <f>VLOOKUP(C232,[1]Лист1!$F:$M,8,0)</f>
        <v>Рыбновский район</v>
      </c>
      <c r="G232" s="10">
        <v>44773</v>
      </c>
      <c r="H232" s="11"/>
      <c r="I232" s="11"/>
      <c r="J232" s="11" t="s">
        <v>665</v>
      </c>
    </row>
    <row r="233" spans="1:10" x14ac:dyDescent="0.2">
      <c r="A233" s="11">
        <v>232</v>
      </c>
      <c r="B233" s="8" t="s">
        <v>453</v>
      </c>
      <c r="C233" s="8" t="s">
        <v>452</v>
      </c>
      <c r="D233" s="13">
        <v>1</v>
      </c>
      <c r="E233" s="8" t="s">
        <v>0</v>
      </c>
      <c r="F233" s="9" t="str">
        <f>VLOOKUP(C233,[1]Лист1!$F:$M,8,0)</f>
        <v>Рязанский район</v>
      </c>
      <c r="G233" s="10">
        <v>44255</v>
      </c>
      <c r="H233" s="11"/>
      <c r="I233" s="11"/>
      <c r="J233" s="11" t="s">
        <v>669</v>
      </c>
    </row>
    <row r="234" spans="1:10" x14ac:dyDescent="0.2">
      <c r="A234" s="11">
        <v>233</v>
      </c>
      <c r="B234" s="8" t="s">
        <v>455</v>
      </c>
      <c r="C234" s="8" t="s">
        <v>454</v>
      </c>
      <c r="D234" s="13">
        <v>1</v>
      </c>
      <c r="E234" s="8" t="s">
        <v>0</v>
      </c>
      <c r="F234" s="9" t="str">
        <f>VLOOKUP(C234,[15]Лист1!$F:$M,8,0)</f>
        <v>д.Зав.Слобода</v>
      </c>
      <c r="G234" s="10">
        <v>44281</v>
      </c>
      <c r="H234" s="11"/>
      <c r="I234" s="11"/>
      <c r="J234" s="11" t="s">
        <v>669</v>
      </c>
    </row>
    <row r="235" spans="1:10" x14ac:dyDescent="0.2">
      <c r="A235" s="11">
        <v>234</v>
      </c>
      <c r="B235" s="8" t="s">
        <v>457</v>
      </c>
      <c r="C235" s="8" t="s">
        <v>456</v>
      </c>
      <c r="D235" s="13">
        <v>1</v>
      </c>
      <c r="E235" s="8" t="s">
        <v>0</v>
      </c>
      <c r="F235" s="9" t="str">
        <f>VLOOKUP(C235,[8]Лист1!$F:$M,8,0)</f>
        <v>Шиловский р-он</v>
      </c>
      <c r="G235" s="10">
        <v>44281</v>
      </c>
      <c r="H235" s="11"/>
      <c r="I235" s="11"/>
      <c r="J235" s="11" t="s">
        <v>669</v>
      </c>
    </row>
    <row r="236" spans="1:10" x14ac:dyDescent="0.2">
      <c r="A236" s="11">
        <v>235</v>
      </c>
      <c r="B236" s="8" t="s">
        <v>459</v>
      </c>
      <c r="C236" s="8" t="s">
        <v>458</v>
      </c>
      <c r="D236" s="13">
        <v>1</v>
      </c>
      <c r="E236" s="8" t="s">
        <v>0</v>
      </c>
      <c r="F236" s="9" t="str">
        <f>VLOOKUP(C236,[8]Лист1!$F:$M,8,0)</f>
        <v>Шиловский р-он</v>
      </c>
      <c r="G236" s="10">
        <v>44316</v>
      </c>
      <c r="H236" s="11"/>
      <c r="I236" s="11"/>
      <c r="J236" s="11" t="s">
        <v>669</v>
      </c>
    </row>
    <row r="237" spans="1:10" x14ac:dyDescent="0.2">
      <c r="A237" s="11">
        <v>236</v>
      </c>
      <c r="B237" s="8" t="s">
        <v>461</v>
      </c>
      <c r="C237" s="8" t="s">
        <v>460</v>
      </c>
      <c r="D237" s="13">
        <v>1</v>
      </c>
      <c r="E237" s="8" t="s">
        <v>0</v>
      </c>
      <c r="F237" s="9" t="str">
        <f>VLOOKUP(C237,[1]Лист1!$F:$M,8,0)</f>
        <v>Рязанский район</v>
      </c>
      <c r="G237" s="10">
        <v>44316</v>
      </c>
      <c r="H237" s="11"/>
      <c r="I237" s="11"/>
      <c r="J237" s="11" t="s">
        <v>669</v>
      </c>
    </row>
    <row r="238" spans="1:10" x14ac:dyDescent="0.2">
      <c r="A238" s="11">
        <v>237</v>
      </c>
      <c r="B238" s="8" t="s">
        <v>463</v>
      </c>
      <c r="C238" s="8" t="s">
        <v>462</v>
      </c>
      <c r="D238" s="13">
        <v>1</v>
      </c>
      <c r="E238" s="8" t="s">
        <v>0</v>
      </c>
      <c r="F238" s="9" t="str">
        <f>VLOOKUP(C238,[9]Лист1!$F:$M,8,0)</f>
        <v>с.Прудская Михайловский р-н</v>
      </c>
      <c r="G238" s="10">
        <v>44316</v>
      </c>
      <c r="H238" s="11"/>
      <c r="I238" s="11"/>
      <c r="J238" s="11" t="s">
        <v>669</v>
      </c>
    </row>
    <row r="239" spans="1:10" x14ac:dyDescent="0.2">
      <c r="A239" s="11">
        <v>238</v>
      </c>
      <c r="B239" s="8" t="s">
        <v>467</v>
      </c>
      <c r="C239" s="8" t="s">
        <v>466</v>
      </c>
      <c r="D239" s="13">
        <v>1</v>
      </c>
      <c r="E239" s="8" t="s">
        <v>0</v>
      </c>
      <c r="F239" s="9" t="str">
        <f>VLOOKUP(C239,[1]Лист1!$F:$M,8,0)</f>
        <v>Рязанский район</v>
      </c>
      <c r="G239" s="10">
        <v>44342</v>
      </c>
      <c r="H239" s="11"/>
      <c r="I239" s="11"/>
      <c r="J239" s="11" t="s">
        <v>669</v>
      </c>
    </row>
    <row r="240" spans="1:10" x14ac:dyDescent="0.2">
      <c r="A240" s="11">
        <v>239</v>
      </c>
      <c r="B240" s="8" t="s">
        <v>471</v>
      </c>
      <c r="C240" s="8" t="s">
        <v>470</v>
      </c>
      <c r="D240" s="13">
        <v>1</v>
      </c>
      <c r="E240" s="8" t="s">
        <v>0</v>
      </c>
      <c r="F240" s="9" t="str">
        <f>VLOOKUP(C240,[4]Лист1!$F:$M,8,0)</f>
        <v>Ермишинский район</v>
      </c>
      <c r="G240" s="10">
        <v>44342</v>
      </c>
      <c r="H240" s="11"/>
      <c r="I240" s="11"/>
      <c r="J240" s="11" t="s">
        <v>669</v>
      </c>
    </row>
    <row r="241" spans="1:10" x14ac:dyDescent="0.2">
      <c r="A241" s="11">
        <v>240</v>
      </c>
      <c r="B241" s="8" t="s">
        <v>473</v>
      </c>
      <c r="C241" s="8" t="s">
        <v>472</v>
      </c>
      <c r="D241" s="13">
        <v>1</v>
      </c>
      <c r="E241" s="8" t="s">
        <v>0</v>
      </c>
      <c r="F241" s="9" t="str">
        <f>VLOOKUP(C241,[12]Лист1!$F:$M,8,0)</f>
        <v>Новодеревенский р-н</v>
      </c>
      <c r="G241" s="10">
        <v>44377</v>
      </c>
      <c r="H241" s="11"/>
      <c r="I241" s="11"/>
      <c r="J241" s="11" t="s">
        <v>669</v>
      </c>
    </row>
    <row r="242" spans="1:10" x14ac:dyDescent="0.2">
      <c r="A242" s="11">
        <v>241</v>
      </c>
      <c r="B242" s="8" t="s">
        <v>475</v>
      </c>
      <c r="C242" s="8" t="s">
        <v>474</v>
      </c>
      <c r="D242" s="13">
        <v>1</v>
      </c>
      <c r="E242" s="8" t="s">
        <v>0</v>
      </c>
      <c r="F242" s="9" t="str">
        <f>VLOOKUP(C242,[1]Лист1!$F:$M,8,0)</f>
        <v>Рязанский район</v>
      </c>
      <c r="G242" s="10">
        <v>44377</v>
      </c>
      <c r="H242" s="11"/>
      <c r="I242" s="11"/>
      <c r="J242" s="11" t="s">
        <v>669</v>
      </c>
    </row>
    <row r="243" spans="1:10" x14ac:dyDescent="0.2">
      <c r="A243" s="11">
        <v>242</v>
      </c>
      <c r="B243" s="8" t="s">
        <v>477</v>
      </c>
      <c r="C243" s="8" t="s">
        <v>476</v>
      </c>
      <c r="D243" s="13">
        <v>1</v>
      </c>
      <c r="E243" s="8" t="s">
        <v>0</v>
      </c>
      <c r="F243" s="9" t="str">
        <f>VLOOKUP(C243,[10]Лист1!$F:$M,8,0)</f>
        <v>Спасский район</v>
      </c>
      <c r="G243" s="10">
        <v>44377</v>
      </c>
      <c r="H243" s="11"/>
      <c r="I243" s="11"/>
      <c r="J243" s="11" t="s">
        <v>669</v>
      </c>
    </row>
    <row r="244" spans="1:10" x14ac:dyDescent="0.2">
      <c r="A244" s="11">
        <v>243</v>
      </c>
      <c r="B244" s="8" t="s">
        <v>479</v>
      </c>
      <c r="C244" s="8" t="s">
        <v>478</v>
      </c>
      <c r="D244" s="13">
        <v>1</v>
      </c>
      <c r="E244" s="8" t="s">
        <v>0</v>
      </c>
      <c r="F244" s="9" t="str">
        <f>VLOOKUP(C244,[1]Лист1!$F:$M,8,0)</f>
        <v>Рязанский район</v>
      </c>
      <c r="G244" s="10">
        <v>44377</v>
      </c>
      <c r="H244" s="11"/>
      <c r="I244" s="11"/>
      <c r="J244" s="11" t="s">
        <v>669</v>
      </c>
    </row>
    <row r="245" spans="1:10" x14ac:dyDescent="0.2">
      <c r="A245" s="11">
        <v>244</v>
      </c>
      <c r="B245" s="8" t="s">
        <v>481</v>
      </c>
      <c r="C245" s="8" t="s">
        <v>480</v>
      </c>
      <c r="D245" s="13">
        <v>1</v>
      </c>
      <c r="E245" s="8" t="s">
        <v>0</v>
      </c>
      <c r="F245" s="9" t="str">
        <f>VLOOKUP(C245,[1]Лист1!$F:$M,8,0)</f>
        <v>Рыбновский район</v>
      </c>
      <c r="G245" s="10">
        <v>44377</v>
      </c>
      <c r="H245" s="11"/>
      <c r="I245" s="11"/>
      <c r="J245" s="11" t="s">
        <v>669</v>
      </c>
    </row>
    <row r="246" spans="1:10" x14ac:dyDescent="0.2">
      <c r="A246" s="11">
        <v>245</v>
      </c>
      <c r="B246" s="8" t="s">
        <v>483</v>
      </c>
      <c r="C246" s="8" t="s">
        <v>482</v>
      </c>
      <c r="D246" s="13">
        <v>1</v>
      </c>
      <c r="E246" s="8" t="s">
        <v>0</v>
      </c>
      <c r="F246" s="9" t="str">
        <f>VLOOKUP(C246,[1]Лист1!$F:$M,8,0)</f>
        <v>Рязанский район</v>
      </c>
      <c r="G246" s="10">
        <v>44377</v>
      </c>
      <c r="H246" s="11"/>
      <c r="I246" s="11"/>
      <c r="J246" s="11" t="s">
        <v>669</v>
      </c>
    </row>
    <row r="247" spans="1:10" x14ac:dyDescent="0.2">
      <c r="A247" s="11">
        <v>246</v>
      </c>
      <c r="B247" s="8" t="s">
        <v>485</v>
      </c>
      <c r="C247" s="8" t="s">
        <v>484</v>
      </c>
      <c r="D247" s="13">
        <v>1</v>
      </c>
      <c r="E247" s="8" t="s">
        <v>0</v>
      </c>
      <c r="F247" s="9" t="str">
        <f>VLOOKUP(C247,[9]Лист1!$F:$M,8,0)</f>
        <v>п.Коровино Михайловский р-н</v>
      </c>
      <c r="G247" s="10">
        <v>44377</v>
      </c>
      <c r="H247" s="11"/>
      <c r="I247" s="11"/>
      <c r="J247" s="11" t="s">
        <v>669</v>
      </c>
    </row>
    <row r="248" spans="1:10" x14ac:dyDescent="0.2">
      <c r="A248" s="11">
        <v>247</v>
      </c>
      <c r="B248" s="8" t="s">
        <v>487</v>
      </c>
      <c r="C248" s="8" t="s">
        <v>486</v>
      </c>
      <c r="D248" s="13">
        <v>1</v>
      </c>
      <c r="E248" s="8" t="s">
        <v>0</v>
      </c>
      <c r="F248" s="9" t="str">
        <f>VLOOKUP(C248,[9]Лист1!$F:$M,8,0)</f>
        <v>н.п.Плахино Захаровский р-н</v>
      </c>
      <c r="G248" s="10">
        <v>44377</v>
      </c>
      <c r="H248" s="11"/>
      <c r="I248" s="11"/>
      <c r="J248" s="11" t="s">
        <v>669</v>
      </c>
    </row>
    <row r="249" spans="1:10" x14ac:dyDescent="0.2">
      <c r="A249" s="11">
        <v>248</v>
      </c>
      <c r="B249" s="8" t="s">
        <v>489</v>
      </c>
      <c r="C249" s="8" t="s">
        <v>488</v>
      </c>
      <c r="D249" s="13">
        <v>1</v>
      </c>
      <c r="E249" s="8" t="s">
        <v>0</v>
      </c>
      <c r="F249" s="9" t="str">
        <f>VLOOKUP(C249,[9]Лист1!$F:$M,8,0)</f>
        <v>с.Захарово Захаровский р-н</v>
      </c>
      <c r="G249" s="10">
        <v>44377</v>
      </c>
      <c r="H249" s="11"/>
      <c r="I249" s="11"/>
      <c r="J249" s="11" t="s">
        <v>669</v>
      </c>
    </row>
    <row r="250" spans="1:10" x14ac:dyDescent="0.2">
      <c r="A250" s="11">
        <v>249</v>
      </c>
      <c r="B250" s="8" t="s">
        <v>491</v>
      </c>
      <c r="C250" s="8" t="s">
        <v>490</v>
      </c>
      <c r="D250" s="13">
        <v>1</v>
      </c>
      <c r="E250" s="8" t="s">
        <v>0</v>
      </c>
      <c r="F250" s="9" t="str">
        <f>VLOOKUP(C250,[9]Лист1!$F:$M,8,0)</f>
        <v>с.Захарово Захаровский р-н</v>
      </c>
      <c r="G250" s="10">
        <v>44377</v>
      </c>
      <c r="H250" s="11"/>
      <c r="I250" s="11"/>
      <c r="J250" s="11" t="s">
        <v>669</v>
      </c>
    </row>
    <row r="251" spans="1:10" x14ac:dyDescent="0.2">
      <c r="A251" s="11">
        <v>250</v>
      </c>
      <c r="B251" s="8" t="s">
        <v>493</v>
      </c>
      <c r="C251" s="8" t="s">
        <v>492</v>
      </c>
      <c r="D251" s="13">
        <v>1</v>
      </c>
      <c r="E251" s="8" t="s">
        <v>0</v>
      </c>
      <c r="F251" s="9" t="str">
        <f>VLOOKUP(C251,[9]Лист1!$F:$M,8,0)</f>
        <v>н.п.Малое Свистово Михайловский р-н</v>
      </c>
      <c r="G251" s="10">
        <v>44377</v>
      </c>
      <c r="H251" s="11"/>
      <c r="I251" s="11"/>
      <c r="J251" s="11" t="s">
        <v>669</v>
      </c>
    </row>
    <row r="252" spans="1:10" x14ac:dyDescent="0.2">
      <c r="A252" s="11">
        <v>251</v>
      </c>
      <c r="B252" s="8" t="s">
        <v>496</v>
      </c>
      <c r="C252" s="8" t="s">
        <v>495</v>
      </c>
      <c r="D252" s="13">
        <v>1</v>
      </c>
      <c r="E252" s="8" t="s">
        <v>0</v>
      </c>
      <c r="F252" s="9" t="str">
        <f>VLOOKUP(C252,[1]Лист1!$F:$M,8,0)</f>
        <v>Рязанский район</v>
      </c>
      <c r="G252" s="10">
        <v>44377</v>
      </c>
      <c r="H252" s="11"/>
      <c r="I252" s="11"/>
      <c r="J252" s="11" t="s">
        <v>669</v>
      </c>
    </row>
    <row r="253" spans="1:10" x14ac:dyDescent="0.2">
      <c r="A253" s="11">
        <v>252</v>
      </c>
      <c r="B253" s="8" t="s">
        <v>498</v>
      </c>
      <c r="C253" s="8" t="s">
        <v>497</v>
      </c>
      <c r="D253" s="13">
        <v>1</v>
      </c>
      <c r="E253" s="8" t="s">
        <v>0</v>
      </c>
      <c r="F253" s="9" t="str">
        <f>VLOOKUP(C254,[6]Лист1!$F:$M,8,0)</f>
        <v>Шацкий район</v>
      </c>
      <c r="G253" s="10">
        <v>44377</v>
      </c>
      <c r="H253" s="11"/>
      <c r="I253" s="11"/>
      <c r="J253" s="11" t="s">
        <v>669</v>
      </c>
    </row>
    <row r="254" spans="1:10" x14ac:dyDescent="0.2">
      <c r="A254" s="11">
        <v>253</v>
      </c>
      <c r="B254" s="8" t="s">
        <v>500</v>
      </c>
      <c r="C254" s="8" t="s">
        <v>499</v>
      </c>
      <c r="D254" s="13">
        <v>1</v>
      </c>
      <c r="E254" s="8" t="s">
        <v>0</v>
      </c>
      <c r="F254" s="9" t="str">
        <f>VLOOKUP(C255,[6]Лист1!$F:$M,8,0)</f>
        <v>Шацкий район</v>
      </c>
      <c r="G254" s="10">
        <v>44377</v>
      </c>
      <c r="H254" s="11"/>
      <c r="I254" s="11"/>
      <c r="J254" s="11" t="s">
        <v>669</v>
      </c>
    </row>
    <row r="255" spans="1:10" x14ac:dyDescent="0.2">
      <c r="A255" s="11">
        <v>254</v>
      </c>
      <c r="B255" s="8" t="s">
        <v>502</v>
      </c>
      <c r="C255" s="8" t="s">
        <v>501</v>
      </c>
      <c r="D255" s="13">
        <v>1</v>
      </c>
      <c r="E255" s="8" t="s">
        <v>0</v>
      </c>
      <c r="F255" s="9" t="str">
        <f>VLOOKUP(C255,[6]Лист1!$F:$M,8,0)</f>
        <v>Шацкий район</v>
      </c>
      <c r="G255" s="10">
        <v>44377</v>
      </c>
      <c r="H255" s="11"/>
      <c r="I255" s="11"/>
      <c r="J255" s="11" t="s">
        <v>669</v>
      </c>
    </row>
    <row r="256" spans="1:10" x14ac:dyDescent="0.2">
      <c r="A256" s="11">
        <v>255</v>
      </c>
      <c r="B256" s="8" t="s">
        <v>506</v>
      </c>
      <c r="C256" s="8" t="s">
        <v>505</v>
      </c>
      <c r="D256" s="13">
        <v>1</v>
      </c>
      <c r="E256" s="8" t="s">
        <v>0</v>
      </c>
      <c r="F256" s="9" t="str">
        <f>VLOOKUP(C256,[1]Лист1!$F:$M,8,0)</f>
        <v>Рязанский район</v>
      </c>
      <c r="G256" s="10">
        <v>44408</v>
      </c>
      <c r="H256" s="11"/>
      <c r="I256" s="11"/>
      <c r="J256" s="11" t="s">
        <v>669</v>
      </c>
    </row>
    <row r="257" spans="1:10" x14ac:dyDescent="0.2">
      <c r="A257" s="11">
        <v>256</v>
      </c>
      <c r="B257" s="8" t="s">
        <v>508</v>
      </c>
      <c r="C257" s="8" t="s">
        <v>507</v>
      </c>
      <c r="D257" s="13">
        <v>1</v>
      </c>
      <c r="E257" s="8" t="s">
        <v>0</v>
      </c>
      <c r="F257" s="9" t="str">
        <f>VLOOKUP(C257,[1]Лист1!$F:$M,8,0)</f>
        <v>Рязанский район</v>
      </c>
      <c r="G257" s="10">
        <v>44439</v>
      </c>
      <c r="H257" s="11"/>
      <c r="I257" s="11"/>
      <c r="J257" s="11" t="s">
        <v>669</v>
      </c>
    </row>
    <row r="258" spans="1:10" x14ac:dyDescent="0.2">
      <c r="A258" s="11">
        <v>257</v>
      </c>
      <c r="B258" s="8" t="s">
        <v>510</v>
      </c>
      <c r="C258" s="8" t="s">
        <v>509</v>
      </c>
      <c r="D258" s="13">
        <v>1</v>
      </c>
      <c r="E258" s="8" t="s">
        <v>0</v>
      </c>
      <c r="F258" s="9" t="str">
        <f>VLOOKUP(C258,[4]Лист1!$F:$M,8,0)</f>
        <v>Сасовский район</v>
      </c>
      <c r="G258" s="10">
        <v>44438</v>
      </c>
      <c r="H258" s="11"/>
      <c r="I258" s="11"/>
      <c r="J258" s="11" t="s">
        <v>669</v>
      </c>
    </row>
    <row r="259" spans="1:10" x14ac:dyDescent="0.2">
      <c r="A259" s="11">
        <v>258</v>
      </c>
      <c r="B259" s="8" t="s">
        <v>512</v>
      </c>
      <c r="C259" s="8" t="s">
        <v>511</v>
      </c>
      <c r="D259" s="13">
        <v>1</v>
      </c>
      <c r="E259" s="8" t="s">
        <v>0</v>
      </c>
      <c r="F259" s="9" t="str">
        <f>VLOOKUP(C259,[14]Лист1!$F:$M,8,0)</f>
        <v>Ухоловский</v>
      </c>
      <c r="G259" s="10">
        <v>44469</v>
      </c>
      <c r="H259" s="11"/>
      <c r="I259" s="11"/>
      <c r="J259" s="11" t="s">
        <v>669</v>
      </c>
    </row>
    <row r="260" spans="1:10" x14ac:dyDescent="0.2">
      <c r="A260" s="11">
        <v>259</v>
      </c>
      <c r="B260" s="8" t="s">
        <v>514</v>
      </c>
      <c r="C260" s="8" t="s">
        <v>513</v>
      </c>
      <c r="D260" s="13">
        <v>1</v>
      </c>
      <c r="E260" s="8" t="s">
        <v>0</v>
      </c>
      <c r="F260" s="9" t="str">
        <f>VLOOKUP(C260,[14]Лист1!$F:$M,8,0)</f>
        <v>Сапожковский</v>
      </c>
      <c r="G260" s="10">
        <v>44469</v>
      </c>
      <c r="H260" s="11"/>
      <c r="I260" s="11"/>
      <c r="J260" s="11" t="s">
        <v>669</v>
      </c>
    </row>
    <row r="261" spans="1:10" x14ac:dyDescent="0.2">
      <c r="A261" s="11">
        <v>260</v>
      </c>
      <c r="B261" s="8" t="s">
        <v>516</v>
      </c>
      <c r="C261" s="8" t="s">
        <v>515</v>
      </c>
      <c r="D261" s="13">
        <v>1</v>
      </c>
      <c r="E261" s="8" t="s">
        <v>0</v>
      </c>
      <c r="F261" s="9" t="str">
        <f>VLOOKUP(C261,[8]Лист1!$F:$M,8,0)</f>
        <v>Шиловский р-он</v>
      </c>
      <c r="G261" s="10">
        <v>44469</v>
      </c>
      <c r="H261" s="11"/>
      <c r="I261" s="11"/>
      <c r="J261" s="11" t="s">
        <v>669</v>
      </c>
    </row>
    <row r="262" spans="1:10" x14ac:dyDescent="0.2">
      <c r="A262" s="11">
        <v>261</v>
      </c>
      <c r="B262" s="8" t="s">
        <v>518</v>
      </c>
      <c r="C262" s="8" t="s">
        <v>517</v>
      </c>
      <c r="D262" s="13">
        <v>1</v>
      </c>
      <c r="E262" s="8" t="s">
        <v>0</v>
      </c>
      <c r="F262" s="9" t="str">
        <f>VLOOKUP(C262,[10]Лист1!$F:$M,8,0)</f>
        <v>Спасский район</v>
      </c>
      <c r="G262" s="10">
        <v>44469</v>
      </c>
      <c r="H262" s="11"/>
      <c r="I262" s="11"/>
      <c r="J262" s="11" t="s">
        <v>669</v>
      </c>
    </row>
    <row r="263" spans="1:10" x14ac:dyDescent="0.2">
      <c r="A263" s="11">
        <v>262</v>
      </c>
      <c r="B263" s="8" t="s">
        <v>520</v>
      </c>
      <c r="C263" s="8" t="s">
        <v>519</v>
      </c>
      <c r="D263" s="13">
        <v>1</v>
      </c>
      <c r="E263" s="8" t="s">
        <v>0</v>
      </c>
      <c r="F263" s="9" t="str">
        <f>VLOOKUP(C263,[1]Лист1!$F:$M,8,0)</f>
        <v>Рязанский район</v>
      </c>
      <c r="G263" s="10">
        <v>44469</v>
      </c>
      <c r="H263" s="11"/>
      <c r="I263" s="11"/>
      <c r="J263" s="11" t="s">
        <v>669</v>
      </c>
    </row>
    <row r="264" spans="1:10" x14ac:dyDescent="0.2">
      <c r="A264" s="11">
        <v>263</v>
      </c>
      <c r="B264" s="8" t="s">
        <v>522</v>
      </c>
      <c r="C264" s="8" t="s">
        <v>521</v>
      </c>
      <c r="D264" s="13">
        <v>1</v>
      </c>
      <c r="E264" s="8" t="s">
        <v>0</v>
      </c>
      <c r="F264" s="9" t="str">
        <f>VLOOKUP(C264,[15]Лист1!$F:$M,8,0)</f>
        <v>с.Уткино</v>
      </c>
      <c r="G264" s="10">
        <v>44469</v>
      </c>
      <c r="H264" s="11"/>
      <c r="I264" s="11"/>
      <c r="J264" s="11" t="s">
        <v>669</v>
      </c>
    </row>
    <row r="265" spans="1:10" x14ac:dyDescent="0.2">
      <c r="A265" s="11">
        <v>264</v>
      </c>
      <c r="B265" s="8" t="s">
        <v>524</v>
      </c>
      <c r="C265" s="8" t="s">
        <v>523</v>
      </c>
      <c r="D265" s="13">
        <v>1</v>
      </c>
      <c r="E265" s="8" t="s">
        <v>0</v>
      </c>
      <c r="F265" s="9" t="str">
        <f>VLOOKUP(C265,[1]Лист1!$F:$M,8,0)</f>
        <v>Рязанский район</v>
      </c>
      <c r="G265" s="10">
        <v>44469</v>
      </c>
      <c r="H265" s="11"/>
      <c r="I265" s="11"/>
      <c r="J265" s="11" t="s">
        <v>669</v>
      </c>
    </row>
    <row r="266" spans="1:10" x14ac:dyDescent="0.2">
      <c r="A266" s="11">
        <v>265</v>
      </c>
      <c r="B266" s="8" t="s">
        <v>526</v>
      </c>
      <c r="C266" s="8" t="s">
        <v>525</v>
      </c>
      <c r="D266" s="13">
        <v>1</v>
      </c>
      <c r="E266" s="8" t="s">
        <v>0</v>
      </c>
      <c r="F266" s="9" t="str">
        <f>VLOOKUP(C266,[1]Лист1!$F:$M,8,0)</f>
        <v>Рязанский район</v>
      </c>
      <c r="G266" s="10">
        <v>44469</v>
      </c>
      <c r="H266" s="11"/>
      <c r="I266" s="11"/>
      <c r="J266" s="11" t="s">
        <v>669</v>
      </c>
    </row>
    <row r="267" spans="1:10" x14ac:dyDescent="0.2">
      <c r="A267" s="11">
        <v>266</v>
      </c>
      <c r="B267" s="8" t="s">
        <v>528</v>
      </c>
      <c r="C267" s="8" t="s">
        <v>527</v>
      </c>
      <c r="D267" s="13">
        <v>1</v>
      </c>
      <c r="E267" s="8" t="s">
        <v>0</v>
      </c>
      <c r="F267" s="9" t="str">
        <f>VLOOKUP(C267,[1]Лист1!$F:$M,8,0)</f>
        <v>Рязанский район</v>
      </c>
      <c r="G267" s="10">
        <v>44469</v>
      </c>
      <c r="H267" s="11"/>
      <c r="I267" s="11"/>
      <c r="J267" s="11" t="s">
        <v>669</v>
      </c>
    </row>
    <row r="268" spans="1:10" x14ac:dyDescent="0.2">
      <c r="A268" s="11">
        <v>267</v>
      </c>
      <c r="B268" s="8" t="s">
        <v>530</v>
      </c>
      <c r="C268" s="8" t="s">
        <v>529</v>
      </c>
      <c r="D268" s="13">
        <v>1</v>
      </c>
      <c r="E268" s="8" t="s">
        <v>0</v>
      </c>
      <c r="F268" s="9" t="str">
        <f>VLOOKUP(C268,[1]Лист1!$F:$M,8,0)</f>
        <v>Рязанский район</v>
      </c>
      <c r="G268" s="10">
        <v>44469</v>
      </c>
      <c r="H268" s="11"/>
      <c r="I268" s="11"/>
      <c r="J268" s="11" t="s">
        <v>669</v>
      </c>
    </row>
    <row r="269" spans="1:10" x14ac:dyDescent="0.2">
      <c r="A269" s="11">
        <v>268</v>
      </c>
      <c r="B269" s="8" t="s">
        <v>532</v>
      </c>
      <c r="C269" s="8" t="s">
        <v>531</v>
      </c>
      <c r="D269" s="13">
        <v>1</v>
      </c>
      <c r="E269" s="8" t="s">
        <v>0</v>
      </c>
      <c r="F269" s="9" t="str">
        <f>VLOOKUP(C269,[1]Лист1!$F:$M,8,0)</f>
        <v>Рязанский район</v>
      </c>
      <c r="G269" s="10">
        <v>44469</v>
      </c>
      <c r="H269" s="11"/>
      <c r="I269" s="11"/>
      <c r="J269" s="11" t="s">
        <v>669</v>
      </c>
    </row>
    <row r="270" spans="1:10" x14ac:dyDescent="0.2">
      <c r="A270" s="11">
        <v>269</v>
      </c>
      <c r="B270" s="8" t="s">
        <v>534</v>
      </c>
      <c r="C270" s="8" t="s">
        <v>533</v>
      </c>
      <c r="D270" s="13">
        <v>1</v>
      </c>
      <c r="E270" s="8" t="s">
        <v>0</v>
      </c>
      <c r="F270" s="9" t="str">
        <f>VLOOKUP(C270,[1]Лист1!$F:$M,8,0)</f>
        <v>Рязанский район</v>
      </c>
      <c r="G270" s="10">
        <v>44469</v>
      </c>
      <c r="H270" s="11"/>
      <c r="I270" s="11"/>
      <c r="J270" s="11" t="s">
        <v>669</v>
      </c>
    </row>
    <row r="271" spans="1:10" x14ac:dyDescent="0.2">
      <c r="A271" s="11">
        <v>270</v>
      </c>
      <c r="B271" s="8" t="s">
        <v>536</v>
      </c>
      <c r="C271" s="8" t="s">
        <v>535</v>
      </c>
      <c r="D271" s="13">
        <v>1</v>
      </c>
      <c r="E271" s="8" t="s">
        <v>0</v>
      </c>
      <c r="F271" s="9" t="str">
        <f>VLOOKUP(C271,[1]Лист1!$F:$M,8,0)</f>
        <v>Рязанский район</v>
      </c>
      <c r="G271" s="10">
        <v>44469</v>
      </c>
      <c r="H271" s="11"/>
      <c r="I271" s="11"/>
      <c r="J271" s="11" t="s">
        <v>669</v>
      </c>
    </row>
    <row r="272" spans="1:10" x14ac:dyDescent="0.2">
      <c r="A272" s="11">
        <v>271</v>
      </c>
      <c r="B272" s="8" t="s">
        <v>538</v>
      </c>
      <c r="C272" s="8" t="s">
        <v>537</v>
      </c>
      <c r="D272" s="13">
        <v>1</v>
      </c>
      <c r="E272" s="8" t="s">
        <v>0</v>
      </c>
      <c r="F272" s="9" t="str">
        <f>VLOOKUP(C272,[1]Лист1!$F:$M,8,0)</f>
        <v>Рязанский район</v>
      </c>
      <c r="G272" s="10">
        <v>44469</v>
      </c>
      <c r="H272" s="11"/>
      <c r="I272" s="11"/>
      <c r="J272" s="11" t="s">
        <v>669</v>
      </c>
    </row>
    <row r="273" spans="1:10" x14ac:dyDescent="0.2">
      <c r="A273" s="11">
        <v>272</v>
      </c>
      <c r="B273" s="8" t="s">
        <v>540</v>
      </c>
      <c r="C273" s="8" t="s">
        <v>539</v>
      </c>
      <c r="D273" s="13">
        <v>1</v>
      </c>
      <c r="E273" s="8" t="s">
        <v>0</v>
      </c>
      <c r="F273" s="9" t="str">
        <f>VLOOKUP(C273,[9]Лист1!$F:$M,8,0)</f>
        <v>н.п.Покровское Михайловский р-н</v>
      </c>
      <c r="G273" s="10">
        <v>44469</v>
      </c>
      <c r="H273" s="11"/>
      <c r="I273" s="11"/>
      <c r="J273" s="11" t="s">
        <v>669</v>
      </c>
    </row>
    <row r="274" spans="1:10" x14ac:dyDescent="0.2">
      <c r="A274" s="11">
        <v>273</v>
      </c>
      <c r="B274" s="8" t="s">
        <v>542</v>
      </c>
      <c r="C274" s="8" t="s">
        <v>541</v>
      </c>
      <c r="D274" s="13">
        <v>1</v>
      </c>
      <c r="E274" s="8" t="s">
        <v>0</v>
      </c>
      <c r="F274" s="9" t="str">
        <f>VLOOKUP(C274,[6]Лист1!$F:$M,8,0)</f>
        <v>Шацкий район</v>
      </c>
      <c r="G274" s="10">
        <v>44469</v>
      </c>
      <c r="H274" s="11"/>
      <c r="I274" s="11"/>
      <c r="J274" s="11" t="s">
        <v>669</v>
      </c>
    </row>
    <row r="275" spans="1:10" ht="15.75" customHeight="1" x14ac:dyDescent="0.2">
      <c r="A275" s="11">
        <v>274</v>
      </c>
      <c r="B275" s="8" t="s">
        <v>551</v>
      </c>
      <c r="C275" s="8" t="s">
        <v>550</v>
      </c>
      <c r="D275" s="13">
        <v>1</v>
      </c>
      <c r="E275" s="8" t="s">
        <v>0</v>
      </c>
      <c r="F275" s="9" t="str">
        <f>VLOOKUP(C275,[9]Лист1!$F:$M,8,0)</f>
        <v>с.Захарово Захаровский р-н</v>
      </c>
      <c r="G275" s="10">
        <v>44551</v>
      </c>
      <c r="H275" s="11"/>
      <c r="I275" s="11"/>
      <c r="J275" s="11" t="s">
        <v>669</v>
      </c>
    </row>
    <row r="276" spans="1:10" ht="15.75" customHeight="1" x14ac:dyDescent="0.2">
      <c r="A276" s="11">
        <v>275</v>
      </c>
      <c r="B276" s="8" t="s">
        <v>556</v>
      </c>
      <c r="C276" s="8" t="s">
        <v>555</v>
      </c>
      <c r="D276" s="13">
        <v>1</v>
      </c>
      <c r="E276" s="8" t="s">
        <v>0</v>
      </c>
      <c r="F276" s="9" t="str">
        <f>VLOOKUP(C276,[1]Лист1!$F:$M,8,0)</f>
        <v>Рыбновский район</v>
      </c>
      <c r="G276" s="10">
        <v>44551</v>
      </c>
      <c r="H276" s="11"/>
      <c r="I276" s="11"/>
      <c r="J276" s="11" t="s">
        <v>669</v>
      </c>
    </row>
    <row r="277" spans="1:10" ht="15.75" customHeight="1" x14ac:dyDescent="0.2">
      <c r="A277" s="11">
        <v>276</v>
      </c>
      <c r="B277" s="8" t="s">
        <v>565</v>
      </c>
      <c r="C277" s="8" t="s">
        <v>564</v>
      </c>
      <c r="D277" s="13">
        <v>1</v>
      </c>
      <c r="E277" s="8" t="s">
        <v>0</v>
      </c>
      <c r="F277" s="9" t="str">
        <f>VLOOKUP(C277,[12]Лист1!$F:$M,8,0)</f>
        <v>Новодеревенский р-н</v>
      </c>
      <c r="G277" s="10">
        <v>44561</v>
      </c>
      <c r="H277" s="11"/>
      <c r="I277" s="11"/>
      <c r="J277" s="11" t="s">
        <v>669</v>
      </c>
    </row>
    <row r="278" spans="1:10" x14ac:dyDescent="0.2">
      <c r="A278" s="11">
        <v>277</v>
      </c>
      <c r="B278" s="8" t="s">
        <v>567</v>
      </c>
      <c r="C278" s="8" t="s">
        <v>566</v>
      </c>
      <c r="D278" s="13">
        <v>1</v>
      </c>
      <c r="E278" s="8" t="s">
        <v>0</v>
      </c>
      <c r="F278" s="9" t="str">
        <f>VLOOKUP(C278,[12]Лист1!$F:$M,8,0)</f>
        <v>Новодеревенский р-н</v>
      </c>
      <c r="G278" s="10">
        <v>44561</v>
      </c>
      <c r="H278" s="11"/>
      <c r="I278" s="11"/>
      <c r="J278" s="11" t="s">
        <v>669</v>
      </c>
    </row>
    <row r="279" spans="1:10" x14ac:dyDescent="0.2">
      <c r="A279" s="11">
        <v>278</v>
      </c>
      <c r="B279" s="8" t="s">
        <v>569</v>
      </c>
      <c r="C279" s="8" t="s">
        <v>568</v>
      </c>
      <c r="D279" s="13">
        <v>1</v>
      </c>
      <c r="E279" s="8" t="s">
        <v>0</v>
      </c>
      <c r="F279" s="9" t="str">
        <f>VLOOKUP(C279,[12]Лист1!$F:$M,8,0)</f>
        <v>Кораблинский р-н</v>
      </c>
      <c r="G279" s="10">
        <v>44561</v>
      </c>
      <c r="H279" s="11"/>
      <c r="I279" s="11"/>
      <c r="J279" s="11" t="s">
        <v>669</v>
      </c>
    </row>
    <row r="280" spans="1:10" x14ac:dyDescent="0.2">
      <c r="A280" s="11">
        <v>279</v>
      </c>
      <c r="B280" s="8" t="s">
        <v>571</v>
      </c>
      <c r="C280" s="8" t="s">
        <v>570</v>
      </c>
      <c r="D280" s="13">
        <v>1</v>
      </c>
      <c r="E280" s="8" t="s">
        <v>0</v>
      </c>
      <c r="F280" s="9" t="str">
        <f>VLOOKUP(C280,[12]Лист1!$F:$M,8,0)</f>
        <v>Кораблинский р-н</v>
      </c>
      <c r="G280" s="10">
        <v>44561</v>
      </c>
      <c r="H280" s="11"/>
      <c r="I280" s="11"/>
      <c r="J280" s="11" t="s">
        <v>669</v>
      </c>
    </row>
    <row r="281" spans="1:10" x14ac:dyDescent="0.2">
      <c r="A281" s="11">
        <v>280</v>
      </c>
      <c r="B281" s="8" t="s">
        <v>573</v>
      </c>
      <c r="C281" s="8" t="s">
        <v>572</v>
      </c>
      <c r="D281" s="13">
        <v>1</v>
      </c>
      <c r="E281" s="8" t="s">
        <v>0</v>
      </c>
      <c r="F281" s="9" t="str">
        <f>VLOOKUP(C281,[12]Лист1!$F:$M,8,0)</f>
        <v>Кораблинский р-н</v>
      </c>
      <c r="G281" s="10">
        <v>44561</v>
      </c>
      <c r="H281" s="11"/>
      <c r="I281" s="11"/>
      <c r="J281" s="11" t="s">
        <v>669</v>
      </c>
    </row>
    <row r="282" spans="1:10" x14ac:dyDescent="0.2">
      <c r="A282" s="11">
        <v>281</v>
      </c>
      <c r="B282" s="8" t="s">
        <v>575</v>
      </c>
      <c r="C282" s="8" t="s">
        <v>574</v>
      </c>
      <c r="D282" s="13">
        <v>1</v>
      </c>
      <c r="E282" s="8" t="s">
        <v>0</v>
      </c>
      <c r="F282" s="9" t="str">
        <f>VLOOKUP(C282,[13]Лист1!$F:$M,8,0)</f>
        <v>Скопиниский район</v>
      </c>
      <c r="G282" s="10">
        <v>44561</v>
      </c>
      <c r="H282" s="11"/>
      <c r="I282" s="11"/>
      <c r="J282" s="11" t="s">
        <v>669</v>
      </c>
    </row>
    <row r="283" spans="1:10" x14ac:dyDescent="0.2">
      <c r="A283" s="11">
        <v>282</v>
      </c>
      <c r="B283" s="8" t="s">
        <v>577</v>
      </c>
      <c r="C283" s="8" t="s">
        <v>576</v>
      </c>
      <c r="D283" s="13">
        <v>1</v>
      </c>
      <c r="E283" s="8" t="s">
        <v>0</v>
      </c>
      <c r="F283" s="9" t="str">
        <f>VLOOKUP(C283,[10]Лист1!$F:$M,8,0)</f>
        <v>Спасский район</v>
      </c>
      <c r="G283" s="10">
        <v>44561</v>
      </c>
      <c r="H283" s="11"/>
      <c r="I283" s="11"/>
      <c r="J283" s="11" t="s">
        <v>669</v>
      </c>
    </row>
    <row r="284" spans="1:10" x14ac:dyDescent="0.2">
      <c r="A284" s="11">
        <v>283</v>
      </c>
      <c r="B284" s="8" t="s">
        <v>579</v>
      </c>
      <c r="C284" s="8" t="s">
        <v>578</v>
      </c>
      <c r="D284" s="13">
        <v>1</v>
      </c>
      <c r="E284" s="8" t="s">
        <v>0</v>
      </c>
      <c r="F284" s="9" t="str">
        <f>VLOOKUP(C284,[1]Лист1!$F:$M,8,0)</f>
        <v>Рязанский район</v>
      </c>
      <c r="G284" s="10">
        <v>44560</v>
      </c>
      <c r="H284" s="11"/>
      <c r="I284" s="11"/>
      <c r="J284" s="11" t="s">
        <v>669</v>
      </c>
    </row>
    <row r="285" spans="1:10" x14ac:dyDescent="0.2">
      <c r="A285" s="11">
        <v>284</v>
      </c>
      <c r="B285" s="8" t="s">
        <v>581</v>
      </c>
      <c r="C285" s="8" t="s">
        <v>580</v>
      </c>
      <c r="D285" s="13">
        <v>1</v>
      </c>
      <c r="E285" s="8" t="s">
        <v>0</v>
      </c>
      <c r="F285" s="9" t="str">
        <f>VLOOKUP(C285,[1]Лист1!$F:$M,8,0)</f>
        <v>Рязанский район</v>
      </c>
      <c r="G285" s="10">
        <v>44560</v>
      </c>
      <c r="H285" s="11"/>
      <c r="I285" s="11"/>
      <c r="J285" s="11" t="s">
        <v>669</v>
      </c>
    </row>
    <row r="286" spans="1:10" x14ac:dyDescent="0.2">
      <c r="A286" s="11">
        <v>285</v>
      </c>
      <c r="B286" s="8" t="s">
        <v>583</v>
      </c>
      <c r="C286" s="8" t="s">
        <v>582</v>
      </c>
      <c r="D286" s="13">
        <v>1</v>
      </c>
      <c r="E286" s="8" t="s">
        <v>0</v>
      </c>
      <c r="F286" s="9" t="str">
        <f>VLOOKUP(C286,[11]Лист1!$F$1:$M$65536,8,0)</f>
        <v>Старожиловский РЭС</v>
      </c>
      <c r="G286" s="10">
        <v>44560</v>
      </c>
      <c r="H286" s="11"/>
      <c r="I286" s="11"/>
      <c r="J286" s="11" t="s">
        <v>669</v>
      </c>
    </row>
    <row r="287" spans="1:10" x14ac:dyDescent="0.2">
      <c r="A287" s="11">
        <v>286</v>
      </c>
      <c r="B287" s="8" t="s">
        <v>585</v>
      </c>
      <c r="C287" s="8" t="s">
        <v>584</v>
      </c>
      <c r="D287" s="13">
        <v>1</v>
      </c>
      <c r="E287" s="8" t="s">
        <v>0</v>
      </c>
      <c r="F287" s="9" t="str">
        <f>VLOOKUP(C287,[1]Лист1!$F:$M,8,0)</f>
        <v>Рязанский район</v>
      </c>
      <c r="G287" s="10">
        <v>44560</v>
      </c>
      <c r="H287" s="11"/>
      <c r="I287" s="11"/>
      <c r="J287" s="11" t="s">
        <v>669</v>
      </c>
    </row>
    <row r="288" spans="1:10" x14ac:dyDescent="0.2">
      <c r="A288" s="11">
        <v>287</v>
      </c>
      <c r="B288" s="8" t="s">
        <v>587</v>
      </c>
      <c r="C288" s="8" t="s">
        <v>586</v>
      </c>
      <c r="D288" s="13">
        <v>1</v>
      </c>
      <c r="E288" s="8" t="s">
        <v>0</v>
      </c>
      <c r="F288" s="9" t="str">
        <f>VLOOKUP(C288,[1]Лист1!$F:$M,8,0)</f>
        <v>Рязанский район</v>
      </c>
      <c r="G288" s="10">
        <v>44560</v>
      </c>
      <c r="H288" s="11"/>
      <c r="I288" s="11"/>
      <c r="J288" s="11" t="s">
        <v>669</v>
      </c>
    </row>
    <row r="289" spans="1:10" x14ac:dyDescent="0.2">
      <c r="A289" s="11">
        <v>288</v>
      </c>
      <c r="B289" s="8" t="s">
        <v>589</v>
      </c>
      <c r="C289" s="8" t="s">
        <v>588</v>
      </c>
      <c r="D289" s="13">
        <v>1</v>
      </c>
      <c r="E289" s="8" t="s">
        <v>0</v>
      </c>
      <c r="F289" s="9" t="str">
        <f>VLOOKUP(C289,[1]Лист1!$F:$M,8,0)</f>
        <v>Рязанский район</v>
      </c>
      <c r="G289" s="10">
        <v>44560</v>
      </c>
      <c r="H289" s="11"/>
      <c r="I289" s="11"/>
      <c r="J289" s="11" t="s">
        <v>669</v>
      </c>
    </row>
    <row r="290" spans="1:10" x14ac:dyDescent="0.2">
      <c r="A290" s="11">
        <v>289</v>
      </c>
      <c r="B290" s="8" t="s">
        <v>591</v>
      </c>
      <c r="C290" s="8" t="s">
        <v>590</v>
      </c>
      <c r="D290" s="13">
        <v>1</v>
      </c>
      <c r="E290" s="8" t="s">
        <v>0</v>
      </c>
      <c r="F290" s="9" t="str">
        <f>VLOOKUP(C290,[10]Лист1!$F:$M,8,0)</f>
        <v>Спасский район</v>
      </c>
      <c r="G290" s="10">
        <v>44561</v>
      </c>
      <c r="H290" s="11"/>
      <c r="I290" s="11"/>
      <c r="J290" s="11" t="s">
        <v>669</v>
      </c>
    </row>
    <row r="291" spans="1:10" x14ac:dyDescent="0.2">
      <c r="A291" s="11">
        <v>290</v>
      </c>
      <c r="B291" s="8" t="s">
        <v>593</v>
      </c>
      <c r="C291" s="8" t="s">
        <v>592</v>
      </c>
      <c r="D291" s="13">
        <v>1</v>
      </c>
      <c r="E291" s="8" t="s">
        <v>0</v>
      </c>
      <c r="F291" s="9" t="str">
        <f>VLOOKUP(C291,[15]Лист1!$F:$M,8,0)</f>
        <v>с.Давыдово</v>
      </c>
      <c r="G291" s="10">
        <v>44561</v>
      </c>
      <c r="H291" s="11"/>
      <c r="I291" s="11"/>
      <c r="J291" s="11" t="s">
        <v>669</v>
      </c>
    </row>
    <row r="292" spans="1:10" x14ac:dyDescent="0.2">
      <c r="A292" s="11">
        <v>291</v>
      </c>
      <c r="B292" s="8" t="s">
        <v>595</v>
      </c>
      <c r="C292" s="8" t="s">
        <v>594</v>
      </c>
      <c r="D292" s="13">
        <v>1</v>
      </c>
      <c r="E292" s="8" t="s">
        <v>0</v>
      </c>
      <c r="F292" s="9" t="str">
        <f>VLOOKUP(C292,[1]Лист1!$F:$M,8,0)</f>
        <v>Рязанский район</v>
      </c>
      <c r="G292" s="10">
        <v>44561</v>
      </c>
      <c r="H292" s="11"/>
      <c r="I292" s="11"/>
      <c r="J292" s="11" t="s">
        <v>669</v>
      </c>
    </row>
    <row r="293" spans="1:10" x14ac:dyDescent="0.2">
      <c r="A293" s="11">
        <v>292</v>
      </c>
      <c r="B293" s="8" t="s">
        <v>597</v>
      </c>
      <c r="C293" s="8" t="s">
        <v>596</v>
      </c>
      <c r="D293" s="13">
        <v>1</v>
      </c>
      <c r="E293" s="8" t="s">
        <v>0</v>
      </c>
      <c r="F293" s="9" t="str">
        <f>VLOOKUP(C293,[8]Лист1!$F:$M,8,0)</f>
        <v>Шиловский р-он</v>
      </c>
      <c r="G293" s="10">
        <v>44561</v>
      </c>
      <c r="H293" s="11"/>
      <c r="I293" s="11"/>
      <c r="J293" s="11" t="s">
        <v>669</v>
      </c>
    </row>
    <row r="294" spans="1:10" x14ac:dyDescent="0.2">
      <c r="A294" s="11">
        <v>293</v>
      </c>
      <c r="B294" s="8" t="s">
        <v>599</v>
      </c>
      <c r="C294" s="8" t="s">
        <v>598</v>
      </c>
      <c r="D294" s="13">
        <v>1</v>
      </c>
      <c r="E294" s="8" t="s">
        <v>0</v>
      </c>
      <c r="F294" s="9" t="str">
        <f>VLOOKUP(C295,[6]Лист1!$F:$M,8,0)</f>
        <v>Шацкий район</v>
      </c>
      <c r="G294" s="10">
        <v>44561</v>
      </c>
      <c r="H294" s="11"/>
      <c r="I294" s="11"/>
      <c r="J294" s="11" t="s">
        <v>669</v>
      </c>
    </row>
    <row r="295" spans="1:10" x14ac:dyDescent="0.2">
      <c r="A295" s="11">
        <v>294</v>
      </c>
      <c r="B295" s="8" t="s">
        <v>601</v>
      </c>
      <c r="C295" s="8" t="s">
        <v>600</v>
      </c>
      <c r="D295" s="13">
        <v>1</v>
      </c>
      <c r="E295" s="8" t="s">
        <v>0</v>
      </c>
      <c r="F295" s="9" t="str">
        <f>VLOOKUP(C296,[6]Лист1!$F:$M,8,0)</f>
        <v>Путятинский район</v>
      </c>
      <c r="G295" s="10">
        <v>44561</v>
      </c>
      <c r="H295" s="11"/>
      <c r="I295" s="11"/>
      <c r="J295" s="11" t="s">
        <v>669</v>
      </c>
    </row>
    <row r="296" spans="1:10" x14ac:dyDescent="0.2">
      <c r="A296" s="11">
        <v>295</v>
      </c>
      <c r="B296" s="8" t="s">
        <v>603</v>
      </c>
      <c r="C296" s="8" t="s">
        <v>602</v>
      </c>
      <c r="D296" s="13">
        <v>1</v>
      </c>
      <c r="E296" s="8" t="s">
        <v>0</v>
      </c>
      <c r="F296" s="9" t="str">
        <f>VLOOKUP(C297,[6]Лист1!$F:$M,8,0)</f>
        <v>Путятинский район</v>
      </c>
      <c r="G296" s="10">
        <v>44561</v>
      </c>
      <c r="H296" s="11"/>
      <c r="I296" s="11"/>
      <c r="J296" s="11" t="s">
        <v>669</v>
      </c>
    </row>
    <row r="297" spans="1:10" x14ac:dyDescent="0.2">
      <c r="A297" s="11">
        <v>296</v>
      </c>
      <c r="B297" s="8" t="s">
        <v>605</v>
      </c>
      <c r="C297" s="8" t="s">
        <v>604</v>
      </c>
      <c r="D297" s="13">
        <v>1</v>
      </c>
      <c r="E297" s="8" t="s">
        <v>0</v>
      </c>
      <c r="F297" s="9" t="str">
        <f>VLOOKUP(C297,[6]Лист1!$F:$M,8,0)</f>
        <v>Путятинский район</v>
      </c>
      <c r="G297" s="10">
        <v>44561</v>
      </c>
      <c r="H297" s="11"/>
      <c r="I297" s="11"/>
      <c r="J297" s="11" t="s">
        <v>669</v>
      </c>
    </row>
    <row r="298" spans="1:10" x14ac:dyDescent="0.2">
      <c r="A298" s="11">
        <v>297</v>
      </c>
      <c r="B298" s="8" t="s">
        <v>607</v>
      </c>
      <c r="C298" s="8" t="s">
        <v>606</v>
      </c>
      <c r="D298" s="13">
        <v>1</v>
      </c>
      <c r="E298" s="8" t="s">
        <v>0</v>
      </c>
      <c r="F298" s="9" t="str">
        <f>VLOOKUP(C298,[4]Лист1!$F:$M,8,0)</f>
        <v>Сасовский район</v>
      </c>
      <c r="G298" s="10">
        <v>44561</v>
      </c>
      <c r="H298" s="11"/>
      <c r="I298" s="11"/>
      <c r="J298" s="11" t="s">
        <v>669</v>
      </c>
    </row>
    <row r="299" spans="1:10" x14ac:dyDescent="0.2">
      <c r="A299" s="11">
        <v>298</v>
      </c>
      <c r="B299" s="8" t="s">
        <v>609</v>
      </c>
      <c r="C299" s="8" t="s">
        <v>608</v>
      </c>
      <c r="D299" s="13">
        <v>1</v>
      </c>
      <c r="E299" s="8" t="s">
        <v>0</v>
      </c>
      <c r="F299" s="9" t="str">
        <f>VLOOKUP(C299,[10]Лист1!$F:$M,8,0)</f>
        <v>Спасский район</v>
      </c>
      <c r="G299" s="10">
        <v>44593</v>
      </c>
      <c r="H299" s="11"/>
      <c r="I299" s="11"/>
      <c r="J299" s="11" t="s">
        <v>669</v>
      </c>
    </row>
    <row r="300" spans="1:10" x14ac:dyDescent="0.2">
      <c r="A300" s="11">
        <v>299</v>
      </c>
      <c r="B300" s="8" t="s">
        <v>612</v>
      </c>
      <c r="C300" s="8" t="s">
        <v>611</v>
      </c>
      <c r="D300" s="13">
        <v>1</v>
      </c>
      <c r="E300" s="8" t="s">
        <v>0</v>
      </c>
      <c r="F300" s="9" t="str">
        <f>VLOOKUP(C300,[1]Лист1!$F:$M,8,0)</f>
        <v>Рязанский район</v>
      </c>
      <c r="G300" s="10">
        <v>44638</v>
      </c>
      <c r="H300" s="11"/>
      <c r="I300" s="11"/>
      <c r="J300" s="11" t="s">
        <v>669</v>
      </c>
    </row>
    <row r="301" spans="1:10" x14ac:dyDescent="0.2">
      <c r="A301" s="11">
        <v>300</v>
      </c>
      <c r="B301" s="8" t="s">
        <v>614</v>
      </c>
      <c r="C301" s="8" t="s">
        <v>613</v>
      </c>
      <c r="D301" s="13">
        <v>1</v>
      </c>
      <c r="E301" s="8" t="s">
        <v>0</v>
      </c>
      <c r="F301" s="9" t="str">
        <f>VLOOKUP(C301,[10]Лист1!$F:$M,8,0)</f>
        <v>Спасский район</v>
      </c>
      <c r="G301" s="10">
        <v>44651</v>
      </c>
      <c r="H301" s="11"/>
      <c r="I301" s="11"/>
      <c r="J301" s="11" t="s">
        <v>669</v>
      </c>
    </row>
    <row r="302" spans="1:10" x14ac:dyDescent="0.2">
      <c r="A302" s="11">
        <v>301</v>
      </c>
      <c r="B302" s="8" t="s">
        <v>616</v>
      </c>
      <c r="C302" s="8" t="s">
        <v>615</v>
      </c>
      <c r="D302" s="13">
        <v>1</v>
      </c>
      <c r="E302" s="8" t="s">
        <v>0</v>
      </c>
      <c r="F302" s="9" t="str">
        <f>VLOOKUP(C302,[15]Лист1!$F:$M,8,0)</f>
        <v>д.Малиновка</v>
      </c>
      <c r="G302" s="10">
        <v>44681</v>
      </c>
      <c r="H302" s="11"/>
      <c r="I302" s="11"/>
      <c r="J302" s="11" t="s">
        <v>669</v>
      </c>
    </row>
    <row r="303" spans="1:10" x14ac:dyDescent="0.2">
      <c r="A303" s="11">
        <v>302</v>
      </c>
      <c r="B303" s="8" t="s">
        <v>618</v>
      </c>
      <c r="C303" s="8" t="s">
        <v>617</v>
      </c>
      <c r="D303" s="13">
        <v>1</v>
      </c>
      <c r="E303" s="8" t="s">
        <v>0</v>
      </c>
      <c r="F303" s="9" t="str">
        <f>VLOOKUP(C303,[10]Лист1!$F:$M,8,0)</f>
        <v>Спасский район</v>
      </c>
      <c r="G303" s="10">
        <v>44681</v>
      </c>
      <c r="H303" s="11"/>
      <c r="I303" s="11"/>
      <c r="J303" s="11" t="s">
        <v>669</v>
      </c>
    </row>
    <row r="304" spans="1:10" x14ac:dyDescent="0.2">
      <c r="A304" s="11">
        <v>303</v>
      </c>
      <c r="B304" s="8" t="s">
        <v>620</v>
      </c>
      <c r="C304" s="8" t="s">
        <v>619</v>
      </c>
      <c r="D304" s="13">
        <v>1</v>
      </c>
      <c r="E304" s="8" t="s">
        <v>0</v>
      </c>
      <c r="F304" s="9" t="str">
        <f>VLOOKUP(C304,[14]Лист1!$F:$M,8,0)</f>
        <v>Сараевский</v>
      </c>
      <c r="G304" s="10">
        <v>44712</v>
      </c>
      <c r="H304" s="11"/>
      <c r="I304" s="11"/>
      <c r="J304" s="11" t="s">
        <v>669</v>
      </c>
    </row>
    <row r="305" spans="1:10" x14ac:dyDescent="0.2">
      <c r="A305" s="11">
        <v>304</v>
      </c>
      <c r="B305" s="8" t="s">
        <v>662</v>
      </c>
      <c r="C305" s="8" t="s">
        <v>621</v>
      </c>
      <c r="D305" s="13">
        <v>1</v>
      </c>
      <c r="E305" s="8" t="s">
        <v>0</v>
      </c>
      <c r="F305" s="9" t="str">
        <f>VLOOKUP(C305,[8]Лист1!$F:$M,8,0)</f>
        <v>Шиловский р-он</v>
      </c>
      <c r="G305" s="10">
        <v>44773</v>
      </c>
      <c r="H305" s="11"/>
      <c r="I305" s="11"/>
      <c r="J305" s="11" t="s">
        <v>669</v>
      </c>
    </row>
    <row r="306" spans="1:10" x14ac:dyDescent="0.2">
      <c r="A306" s="11">
        <v>305</v>
      </c>
      <c r="B306" s="8" t="s">
        <v>623</v>
      </c>
      <c r="C306" s="8" t="s">
        <v>622</v>
      </c>
      <c r="D306" s="13">
        <v>1</v>
      </c>
      <c r="E306" s="8" t="s">
        <v>0</v>
      </c>
      <c r="F306" s="9" t="str">
        <f>VLOOKUP(C306,[1]Лист1!$F:$M,8,0)</f>
        <v>Рязанский район</v>
      </c>
      <c r="G306" s="10">
        <v>44773</v>
      </c>
      <c r="H306" s="11"/>
      <c r="I306" s="11"/>
      <c r="J306" s="11" t="s">
        <v>669</v>
      </c>
    </row>
    <row r="307" spans="1:10" x14ac:dyDescent="0.2">
      <c r="A307" s="11">
        <v>306</v>
      </c>
      <c r="B307" s="8" t="s">
        <v>625</v>
      </c>
      <c r="C307" s="8" t="s">
        <v>624</v>
      </c>
      <c r="D307" s="13">
        <v>1</v>
      </c>
      <c r="E307" s="8" t="s">
        <v>0</v>
      </c>
      <c r="F307" s="9" t="str">
        <f>VLOOKUP(C307,[1]Лист1!$F:$M,8,0)</f>
        <v>Рязанский район</v>
      </c>
      <c r="G307" s="10">
        <v>44773</v>
      </c>
      <c r="H307" s="11"/>
      <c r="I307" s="11"/>
      <c r="J307" s="11" t="s">
        <v>669</v>
      </c>
    </row>
    <row r="308" spans="1:10" x14ac:dyDescent="0.2">
      <c r="A308" s="11">
        <v>307</v>
      </c>
      <c r="B308" s="8" t="s">
        <v>627</v>
      </c>
      <c r="C308" s="8" t="s">
        <v>626</v>
      </c>
      <c r="D308" s="13">
        <v>1</v>
      </c>
      <c r="E308" s="8" t="s">
        <v>0</v>
      </c>
      <c r="F308" s="9" t="str">
        <f>VLOOKUP(C308,[1]Лист1!$F:$M,8,0)</f>
        <v>Рязанский район</v>
      </c>
      <c r="G308" s="10">
        <v>44773</v>
      </c>
      <c r="H308" s="11"/>
      <c r="I308" s="11"/>
      <c r="J308" s="11" t="s">
        <v>669</v>
      </c>
    </row>
    <row r="309" spans="1:10" x14ac:dyDescent="0.2">
      <c r="A309" s="11">
        <v>308</v>
      </c>
      <c r="B309" s="8" t="s">
        <v>629</v>
      </c>
      <c r="C309" s="8" t="s">
        <v>628</v>
      </c>
      <c r="D309" s="13">
        <v>1</v>
      </c>
      <c r="E309" s="8" t="s">
        <v>0</v>
      </c>
      <c r="F309" s="9" t="str">
        <f>VLOOKUP(C309,[1]Лист1!$F:$M,8,0)</f>
        <v>Рязанский район</v>
      </c>
      <c r="G309" s="10">
        <v>44773</v>
      </c>
      <c r="H309" s="11"/>
      <c r="I309" s="11"/>
      <c r="J309" s="11" t="s">
        <v>669</v>
      </c>
    </row>
    <row r="310" spans="1:10" x14ac:dyDescent="0.2">
      <c r="A310" s="11">
        <v>309</v>
      </c>
      <c r="B310" s="8" t="s">
        <v>631</v>
      </c>
      <c r="C310" s="8" t="s">
        <v>630</v>
      </c>
      <c r="D310" s="13">
        <v>1</v>
      </c>
      <c r="E310" s="8" t="s">
        <v>0</v>
      </c>
      <c r="F310" s="9" t="str">
        <f>VLOOKUP(C310,[8]Лист1!$F:$M,8,0)</f>
        <v>Шиловский р-он</v>
      </c>
      <c r="G310" s="10">
        <v>44773</v>
      </c>
      <c r="H310" s="11"/>
      <c r="I310" s="11"/>
      <c r="J310" s="11" t="s">
        <v>669</v>
      </c>
    </row>
    <row r="311" spans="1:10" x14ac:dyDescent="0.2">
      <c r="A311" s="11">
        <v>310</v>
      </c>
      <c r="B311" s="8" t="s">
        <v>633</v>
      </c>
      <c r="C311" s="8" t="s">
        <v>632</v>
      </c>
      <c r="D311" s="13">
        <v>1</v>
      </c>
      <c r="E311" s="8" t="s">
        <v>0</v>
      </c>
      <c r="F311" s="9" t="str">
        <f>VLOOKUP(C311,[9]Лист1!$F:$M,8,0)</f>
        <v>с.Щетиновка Михайловский р-н</v>
      </c>
      <c r="G311" s="10">
        <v>44773</v>
      </c>
      <c r="H311" s="11"/>
      <c r="I311" s="11"/>
      <c r="J311" s="11" t="s">
        <v>669</v>
      </c>
    </row>
    <row r="312" spans="1:10" x14ac:dyDescent="0.2">
      <c r="A312" s="11">
        <v>311</v>
      </c>
      <c r="B312" s="8" t="s">
        <v>635</v>
      </c>
      <c r="C312" s="8" t="s">
        <v>634</v>
      </c>
      <c r="D312" s="13">
        <v>1</v>
      </c>
      <c r="E312" s="8" t="s">
        <v>0</v>
      </c>
      <c r="F312" s="9" t="str">
        <f>VLOOKUP(C312,[6]Лист1!$F:$M,8,0)</f>
        <v>Путятинский район</v>
      </c>
      <c r="G312" s="10">
        <v>44773</v>
      </c>
      <c r="H312" s="11"/>
      <c r="I312" s="11"/>
      <c r="J312" s="11" t="s">
        <v>669</v>
      </c>
    </row>
    <row r="313" spans="1:10" x14ac:dyDescent="0.2">
      <c r="A313" s="11">
        <v>312</v>
      </c>
      <c r="B313" s="8" t="s">
        <v>637</v>
      </c>
      <c r="C313" s="8" t="s">
        <v>636</v>
      </c>
      <c r="D313" s="13">
        <v>1</v>
      </c>
      <c r="E313" s="8" t="s">
        <v>0</v>
      </c>
      <c r="F313" s="9" t="str">
        <f>VLOOKUP(C313,[1]Лист1!$F:$M,8,0)</f>
        <v>Рязанский район</v>
      </c>
      <c r="G313" s="10">
        <v>44773</v>
      </c>
      <c r="H313" s="11"/>
      <c r="I313" s="11"/>
      <c r="J313" s="11" t="s">
        <v>669</v>
      </c>
    </row>
    <row r="314" spans="1:10" x14ac:dyDescent="0.2">
      <c r="A314" s="11">
        <v>313</v>
      </c>
      <c r="B314" s="8" t="s">
        <v>639</v>
      </c>
      <c r="C314" s="8" t="s">
        <v>638</v>
      </c>
      <c r="D314" s="13">
        <v>1</v>
      </c>
      <c r="E314" s="8" t="s">
        <v>0</v>
      </c>
      <c r="F314" s="9" t="str">
        <f>VLOOKUP(C314,[1]Лист1!$F:$M,8,0)</f>
        <v>Рязанский район</v>
      </c>
      <c r="G314" s="10">
        <v>44773</v>
      </c>
      <c r="H314" s="11"/>
      <c r="I314" s="11"/>
      <c r="J314" s="11" t="s">
        <v>669</v>
      </c>
    </row>
    <row r="315" spans="1:10" x14ac:dyDescent="0.2">
      <c r="A315" s="11">
        <v>314</v>
      </c>
      <c r="B315" s="8" t="s">
        <v>641</v>
      </c>
      <c r="C315" s="8" t="s">
        <v>640</v>
      </c>
      <c r="D315" s="13">
        <v>1</v>
      </c>
      <c r="E315" s="8" t="s">
        <v>0</v>
      </c>
      <c r="F315" s="9" t="str">
        <f>VLOOKUP(C315,[1]Лист1!$F:$M,8,0)</f>
        <v>Рыбновский район</v>
      </c>
      <c r="G315" s="10">
        <v>44773</v>
      </c>
      <c r="H315" s="11"/>
      <c r="I315" s="11"/>
      <c r="J315" s="11" t="s">
        <v>669</v>
      </c>
    </row>
    <row r="316" spans="1:10" x14ac:dyDescent="0.2">
      <c r="A316" s="11">
        <v>315</v>
      </c>
      <c r="B316" s="8" t="s">
        <v>544</v>
      </c>
      <c r="C316" s="12" t="s">
        <v>543</v>
      </c>
      <c r="D316" s="13">
        <v>1</v>
      </c>
      <c r="E316" s="8" t="s">
        <v>0</v>
      </c>
      <c r="F316" s="14" t="s">
        <v>675</v>
      </c>
      <c r="G316" s="15">
        <v>44551</v>
      </c>
      <c r="H316" s="11"/>
      <c r="I316" s="11"/>
      <c r="J316" s="11" t="s">
        <v>669</v>
      </c>
    </row>
    <row r="319" spans="1:10" x14ac:dyDescent="0.2">
      <c r="C319" s="3"/>
      <c r="D319" s="3"/>
      <c r="E319" s="3"/>
    </row>
    <row r="320" spans="1:10" x14ac:dyDescent="0.2">
      <c r="C320" s="3"/>
      <c r="D320" s="1"/>
      <c r="E320" s="3"/>
    </row>
    <row r="321" spans="3:5" x14ac:dyDescent="0.2">
      <c r="C321" s="3"/>
      <c r="D321" s="1"/>
      <c r="E321" s="3"/>
    </row>
    <row r="322" spans="3:5" x14ac:dyDescent="0.2">
      <c r="C322" s="3"/>
      <c r="D322" s="3"/>
      <c r="E322" s="3"/>
    </row>
    <row r="323" spans="3:5" x14ac:dyDescent="0.2">
      <c r="C323" s="3"/>
      <c r="D323" s="3"/>
      <c r="E323" s="3"/>
    </row>
  </sheetData>
  <autoFilter ref="A1:K316"/>
  <pageMargins left="0.7" right="0.7" top="0.75" bottom="0.75" header="0.3" footer="0.3"/>
  <pageSetup paperSize="9" orientation="portrait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SAP WebAS</dc:creator>
  <cp:keywords/>
  <dc:description/>
  <cp:lastModifiedBy>Журавлева Ольга Сергеевна</cp:lastModifiedBy>
  <cp:revision>1</cp:revision>
  <cp:lastPrinted>2022-11-03T06:12:48Z</cp:lastPrinted>
  <dcterms:created xsi:type="dcterms:W3CDTF">2022-08-23T07:52:12Z</dcterms:created>
  <dcterms:modified xsi:type="dcterms:W3CDTF">2022-11-03T06:50:03Z</dcterms:modified>
  <cp:category/>
</cp:coreProperties>
</file>